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kcleveland/Documents/CPS/Direct Testimony Exhibits/"/>
    </mc:Choice>
  </mc:AlternateContent>
  <xr:revisionPtr revIDLastSave="0" documentId="13_ncr:1_{21E9B061-1B4E-CD42-AD70-672863150763}" xr6:coauthVersionLast="46" xr6:coauthVersionMax="46" xr10:uidLastSave="{00000000-0000-0000-0000-000000000000}"/>
  <bookViews>
    <workbookView xWindow="1100" yWindow="6140" windowWidth="36840" windowHeight="14380" xr2:uid="{E0805D00-F5A6-144E-9105-230AAAB9A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45" i="1" l="1"/>
  <c r="R146" i="1"/>
  <c r="K186" i="1"/>
  <c r="K174" i="1"/>
  <c r="S146" i="1" l="1"/>
  <c r="G186" i="1"/>
  <c r="G184" i="1"/>
  <c r="G183" i="1"/>
  <c r="G182" i="1"/>
  <c r="G181" i="1"/>
  <c r="G180" i="1"/>
  <c r="G179" i="1"/>
  <c r="G178" i="1"/>
  <c r="E186" i="1"/>
  <c r="D186" i="1"/>
  <c r="C186" i="1"/>
  <c r="G174" i="1"/>
  <c r="G172" i="1"/>
  <c r="G171" i="1"/>
  <c r="G170" i="1"/>
  <c r="G169" i="1"/>
  <c r="G168" i="1"/>
  <c r="G167" i="1"/>
  <c r="G166" i="1"/>
  <c r="G165" i="1"/>
  <c r="G164" i="1"/>
  <c r="E174" i="1"/>
  <c r="D174" i="1"/>
  <c r="C174" i="1"/>
  <c r="R134" i="1" l="1"/>
  <c r="R133" i="1"/>
  <c r="R130" i="1"/>
  <c r="R129" i="1"/>
  <c r="R62" i="1"/>
  <c r="R61" i="1"/>
  <c r="R29" i="1"/>
  <c r="R28" i="1"/>
  <c r="R25" i="1"/>
  <c r="R24" i="1"/>
  <c r="R20" i="1"/>
  <c r="R19" i="1"/>
  <c r="R16" i="1"/>
  <c r="R15" i="1"/>
  <c r="R11" i="1"/>
  <c r="R10" i="1"/>
  <c r="R70" i="1"/>
  <c r="R69" i="1"/>
  <c r="S134" i="1" l="1"/>
  <c r="S70" i="1"/>
  <c r="S130" i="1"/>
  <c r="R142" i="1" l="1"/>
  <c r="R141" i="1"/>
  <c r="R46" i="1"/>
  <c r="R45" i="1"/>
  <c r="R54" i="1"/>
  <c r="R53" i="1"/>
  <c r="R41" i="1"/>
  <c r="R40" i="1"/>
  <c r="R33" i="1"/>
  <c r="R32" i="1"/>
  <c r="R50" i="1"/>
  <c r="R49" i="1"/>
  <c r="R37" i="1"/>
  <c r="R36" i="1"/>
  <c r="R66" i="1"/>
  <c r="R65" i="1"/>
  <c r="R74" i="1"/>
  <c r="R73" i="1"/>
  <c r="R78" i="1"/>
  <c r="R77" i="1"/>
  <c r="S46" i="1" l="1"/>
  <c r="S142" i="1"/>
  <c r="S62" i="1"/>
  <c r="S54" i="1"/>
  <c r="S16" i="1"/>
  <c r="S25" i="1"/>
  <c r="S74" i="1"/>
  <c r="S37" i="1"/>
  <c r="S33" i="1"/>
  <c r="S41" i="1"/>
  <c r="S78" i="1"/>
  <c r="S50" i="1"/>
  <c r="S29" i="1"/>
  <c r="S11" i="1"/>
  <c r="S66" i="1"/>
  <c r="R126" i="1"/>
  <c r="R122" i="1"/>
  <c r="R114" i="1"/>
  <c r="R118" i="1"/>
  <c r="R110" i="1"/>
  <c r="R106" i="1"/>
  <c r="R102" i="1"/>
  <c r="R98" i="1"/>
  <c r="R94" i="1"/>
  <c r="R90" i="1"/>
  <c r="R58" i="1"/>
  <c r="R86" i="1"/>
  <c r="R82" i="1"/>
  <c r="R81" i="1"/>
  <c r="R85" i="1"/>
  <c r="R89" i="1"/>
  <c r="R97" i="1"/>
  <c r="R93" i="1"/>
  <c r="R105" i="1"/>
  <c r="S90" i="1" l="1"/>
  <c r="S86" i="1"/>
  <c r="S82" i="1"/>
  <c r="S98" i="1"/>
  <c r="S20" i="1"/>
  <c r="S94" i="1"/>
  <c r="S106" i="1"/>
  <c r="R101" i="1"/>
  <c r="S102" i="1" s="1"/>
  <c r="R57" i="1"/>
  <c r="S58" i="1" s="1"/>
  <c r="R125" i="1"/>
  <c r="S126" i="1" s="1"/>
  <c r="R109" i="1" l="1"/>
  <c r="S110" i="1" s="1"/>
  <c r="R121" i="1"/>
  <c r="S122" i="1" s="1"/>
  <c r="R117" i="1"/>
  <c r="S118" i="1" s="1"/>
  <c r="R113" i="1"/>
  <c r="S114" i="1" s="1"/>
</calcChain>
</file>

<file path=xl/sharedStrings.xml><?xml version="1.0" encoding="utf-8"?>
<sst xmlns="http://schemas.openxmlformats.org/spreadsheetml/2006/main" count="187" uniqueCount="89">
  <si>
    <t xml:space="preserve">Alternative Substation and Route Composition </t>
  </si>
  <si>
    <t xml:space="preserve">A </t>
  </si>
  <si>
    <t xml:space="preserve">Sub 1 - 13-14-54-17-28-29-40 </t>
  </si>
  <si>
    <t xml:space="preserve">E </t>
  </si>
  <si>
    <t xml:space="preserve">Sub 2 - 4-5-14-54-17-28-30-34-33-40 </t>
  </si>
  <si>
    <t xml:space="preserve">H </t>
  </si>
  <si>
    <t xml:space="preserve">Sub 3 - 5-14-54-17-28-29-40 </t>
  </si>
  <si>
    <t xml:space="preserve">K </t>
  </si>
  <si>
    <t xml:space="preserve">Sub 3 - 5-14-54-21-25-37-38-43 </t>
  </si>
  <si>
    <t xml:space="preserve">L </t>
  </si>
  <si>
    <t xml:space="preserve">Sub 3 - 5-14-54-21-25-37-38-39-53-52-45 </t>
  </si>
  <si>
    <t xml:space="preserve">O </t>
  </si>
  <si>
    <t xml:space="preserve">Sub 5 - 8-50-16-56-57-27-47-53-44 </t>
  </si>
  <si>
    <t xml:space="preserve">P </t>
  </si>
  <si>
    <t xml:space="preserve">Sub 6 - 50-15-22-25-37-38-43 </t>
  </si>
  <si>
    <t xml:space="preserve">S </t>
  </si>
  <si>
    <t xml:space="preserve">V </t>
  </si>
  <si>
    <t xml:space="preserve">Sub 6 - 50-16-55-57-27-47-53-44 </t>
  </si>
  <si>
    <t xml:space="preserve">W </t>
  </si>
  <si>
    <t xml:space="preserve">Sub 6 - 50-16-56-57-27-47-53-44 </t>
  </si>
  <si>
    <t xml:space="preserve">Y </t>
  </si>
  <si>
    <t xml:space="preserve">Sub 7 - 54-20-36-35-34-33-40 </t>
  </si>
  <si>
    <t xml:space="preserve">BB </t>
  </si>
  <si>
    <t xml:space="preserve">Sub 7 - 54-21-25-37-38-43 </t>
  </si>
  <si>
    <t xml:space="preserve">CC </t>
  </si>
  <si>
    <t xml:space="preserve">Sub 7 - 54-20-32-37-38-43 </t>
  </si>
  <si>
    <t>Start from the West when counting properties.  If a property was already counted, do not include it in any further lines along the route</t>
  </si>
  <si>
    <t>Total</t>
  </si>
  <si>
    <t>DD</t>
  </si>
  <si>
    <t>UNPROPOSED ROUTES</t>
  </si>
  <si>
    <t>EE</t>
  </si>
  <si>
    <t>Sub 7-54-21-25-37-38-39-53-52-45</t>
  </si>
  <si>
    <t>FF</t>
  </si>
  <si>
    <t>Sub 7-54-21-25-37-38-39-44</t>
  </si>
  <si>
    <t>GG</t>
  </si>
  <si>
    <t>Number of properties adjacent to line</t>
  </si>
  <si>
    <t>Number of properties the line is on</t>
  </si>
  <si>
    <t>Total Both</t>
  </si>
  <si>
    <t>B1</t>
  </si>
  <si>
    <t>Sub 1 - 13-14-54-17-31-42a-46a-46b</t>
  </si>
  <si>
    <t>C1</t>
  </si>
  <si>
    <t>Sub 1 - 2-3-4-5-14-54-20-36-35-34-41-46a-46b</t>
  </si>
  <si>
    <t>D1</t>
  </si>
  <si>
    <t>Sub 2 - 4-5-14-54-20-36-42a-46a-46b</t>
  </si>
  <si>
    <t>F1</t>
  </si>
  <si>
    <t xml:space="preserve">Sub 2 - 7-8-50-15-26a-38-43 </t>
  </si>
  <si>
    <t>G1</t>
  </si>
  <si>
    <t>Sub 3 - 5-14-54-17-31-42a-46a-49a</t>
  </si>
  <si>
    <t>I1</t>
  </si>
  <si>
    <t>Sub 3 - 5-14-54-20-36-42a-46-46b</t>
  </si>
  <si>
    <t>J1</t>
  </si>
  <si>
    <t>Sub 3 - 5-14-54-20-36-42a-46a-49a</t>
  </si>
  <si>
    <t>M1</t>
  </si>
  <si>
    <t>N1</t>
  </si>
  <si>
    <t xml:space="preserve">Sub 5 - 8-50-15-26a-38-43 </t>
  </si>
  <si>
    <t>Q1</t>
  </si>
  <si>
    <t xml:space="preserve">Sub 6 - 50-15-26a-38-39-44 </t>
  </si>
  <si>
    <t>R1</t>
  </si>
  <si>
    <t xml:space="preserve">Sub 6 - 50-15-26a-38-43 </t>
  </si>
  <si>
    <t>Sub 6 - 50-16-56-57-27-51-45</t>
  </si>
  <si>
    <t>Sub 6 - 50-15-22-25-32-36-42a-46a-46b</t>
  </si>
  <si>
    <t>T1</t>
  </si>
  <si>
    <t>U1</t>
  </si>
  <si>
    <t xml:space="preserve">Sub 6 - 50-15-26a-38-39-53-52-45 </t>
  </si>
  <si>
    <t>X1</t>
  </si>
  <si>
    <t>Sub 7 - 54-17-28-30-34-41-46a-46b</t>
  </si>
  <si>
    <t>Z1</t>
  </si>
  <si>
    <t>Sub 7 - 54-20-36-42a-46a-46b</t>
  </si>
  <si>
    <t>AA1</t>
  </si>
  <si>
    <t>Sub 7 - 54-20-36-42a-46-49a</t>
  </si>
  <si>
    <t>Sub 7-54-20-36-35-34-41-46a-46b</t>
  </si>
  <si>
    <t>Sub 7-54-20-36-35-34-41-46a-49a</t>
  </si>
  <si>
    <t>46b</t>
  </si>
  <si>
    <t>46a</t>
  </si>
  <si>
    <t>42a</t>
  </si>
  <si>
    <t>26a</t>
  </si>
  <si>
    <t>49a</t>
  </si>
  <si>
    <t>FF Details</t>
  </si>
  <si>
    <t>Segment</t>
  </si>
  <si>
    <t>Length</t>
  </si>
  <si>
    <t>Habitable Structures</t>
  </si>
  <si>
    <t>Totals</t>
  </si>
  <si>
    <t>Total Roads/Property Lines</t>
  </si>
  <si>
    <t>Total NOT following Roads/Property Lines</t>
  </si>
  <si>
    <t>GG Details</t>
  </si>
  <si>
    <t>Sub 4 - 1-3-4-5-14-54-20-36-42a-46a-46b</t>
  </si>
  <si>
    <t>Archeology</t>
  </si>
  <si>
    <t>All properties within 300' of the segment were considered to be adjacent, but not public roads and roads owned by associations</t>
  </si>
  <si>
    <t>Alternative Routes and Properties Affected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</si>
</sst>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5"/>
      <color theme="1"/>
      <name val="ArialMT"/>
    </font>
    <font>
      <sz val="15"/>
      <name val="ArialMT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5"/>
      <color theme="1"/>
      <name val="Arial"/>
      <family val="2"/>
    </font>
    <font>
      <sz val="11"/>
      <color theme="1"/>
      <name val="Helvetica"/>
      <family val="2"/>
    </font>
    <font>
      <b/>
      <sz val="20"/>
      <color theme="1"/>
      <name val="Calibri (Body)"/>
    </font>
    <font>
      <b/>
      <sz val="12"/>
      <color rgb="FFC00000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rgb="FF000000"/>
      <name val="ArialMT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MT"/>
    </font>
    <font>
      <b/>
      <sz val="14"/>
      <name val="Calibri"/>
      <family val="2"/>
      <scheme val="minor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5"/>
      <name val="Calibri"/>
      <family val="2"/>
      <scheme val="minor"/>
    </font>
    <font>
      <sz val="3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11" fillId="0" borderId="0" xfId="0" applyFont="1"/>
    <xf numFmtId="0" fontId="3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/>
    <xf numFmtId="0" fontId="12" fillId="0" borderId="0" xfId="0" applyFont="1"/>
    <xf numFmtId="0" fontId="5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3" fillId="0" borderId="0" xfId="0" applyFont="1"/>
    <xf numFmtId="0" fontId="13" fillId="0" borderId="0" xfId="0" applyFont="1"/>
    <xf numFmtId="0" fontId="19" fillId="0" borderId="0" xfId="0" applyFont="1"/>
    <xf numFmtId="0" fontId="20" fillId="0" borderId="0" xfId="0" applyFont="1"/>
    <xf numFmtId="0" fontId="3" fillId="0" borderId="0" xfId="0" applyFont="1"/>
    <xf numFmtId="0" fontId="1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0</xdr:row>
      <xdr:rowOff>25400</xdr:rowOff>
    </xdr:from>
    <xdr:to>
      <xdr:col>11</xdr:col>
      <xdr:colOff>508000</xdr:colOff>
      <xdr:row>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E7BF4DB-22C7-3C4D-AC8C-AB57DE9C6579}"/>
            </a:ext>
          </a:extLst>
        </xdr:cNvPr>
        <xdr:cNvSpPr txBox="1"/>
      </xdr:nvSpPr>
      <xdr:spPr>
        <a:xfrm>
          <a:off x="1790700" y="25400"/>
          <a:ext cx="9817100" cy="584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3200"/>
            <a:t>PC Exhibit 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181E-1429-1A4B-905F-BAEBE2BEA701}">
  <dimension ref="A1:X228"/>
  <sheetViews>
    <sheetView tabSelected="1" workbookViewId="0">
      <selection activeCell="H19" sqref="H19"/>
    </sheetView>
  </sheetViews>
  <sheetFormatPr baseColWidth="10" defaultRowHeight="16"/>
  <cols>
    <col min="3" max="3" width="70.33203125" customWidth="1"/>
    <col min="4" max="4" width="40.5" customWidth="1"/>
    <col min="5" max="5" width="14.1640625" customWidth="1"/>
  </cols>
  <sheetData>
    <row r="1" spans="1:19">
      <c r="A1" s="35"/>
    </row>
    <row r="2" spans="1:19">
      <c r="A2" s="35"/>
    </row>
    <row r="3" spans="1:19">
      <c r="A3" s="35"/>
    </row>
    <row r="5" spans="1:19" ht="42">
      <c r="C5" s="32" t="s">
        <v>88</v>
      </c>
    </row>
    <row r="6" spans="1:19">
      <c r="C6" t="s">
        <v>87</v>
      </c>
    </row>
    <row r="7" spans="1:19" ht="23">
      <c r="C7" s="35" t="s">
        <v>0</v>
      </c>
      <c r="D7" s="14"/>
    </row>
    <row r="8" spans="1:19" ht="23">
      <c r="C8" s="35"/>
      <c r="D8" s="14"/>
      <c r="R8" t="s">
        <v>27</v>
      </c>
      <c r="S8" t="s">
        <v>37</v>
      </c>
    </row>
    <row r="9" spans="1:19" ht="19">
      <c r="B9" s="33" t="s">
        <v>1</v>
      </c>
      <c r="C9" s="33" t="s">
        <v>2</v>
      </c>
      <c r="D9" s="13"/>
      <c r="E9" s="2">
        <v>13</v>
      </c>
      <c r="F9" s="2">
        <v>14</v>
      </c>
      <c r="G9" s="2">
        <v>54</v>
      </c>
      <c r="H9" s="2">
        <v>17</v>
      </c>
      <c r="I9" s="2">
        <v>28</v>
      </c>
      <c r="J9" s="2">
        <v>29</v>
      </c>
      <c r="K9" s="2">
        <v>40</v>
      </c>
    </row>
    <row r="10" spans="1:19" ht="19">
      <c r="B10" s="33"/>
      <c r="C10" s="33"/>
      <c r="D10" s="13" t="s">
        <v>35</v>
      </c>
      <c r="E10">
        <v>14</v>
      </c>
      <c r="F10">
        <v>8</v>
      </c>
      <c r="G10">
        <v>18</v>
      </c>
      <c r="H10">
        <v>29</v>
      </c>
      <c r="I10">
        <v>1</v>
      </c>
      <c r="J10">
        <v>5</v>
      </c>
      <c r="K10">
        <v>28</v>
      </c>
      <c r="R10">
        <f>SUM(E10:Q10)</f>
        <v>103</v>
      </c>
    </row>
    <row r="11" spans="1:19" ht="19">
      <c r="B11" s="4"/>
      <c r="C11" s="4"/>
      <c r="D11" s="13" t="s">
        <v>36</v>
      </c>
      <c r="E11">
        <v>1</v>
      </c>
      <c r="F11">
        <v>5</v>
      </c>
      <c r="G11">
        <v>10</v>
      </c>
      <c r="H11">
        <v>4</v>
      </c>
      <c r="I11">
        <v>1</v>
      </c>
      <c r="J11">
        <v>5</v>
      </c>
      <c r="K11">
        <v>9</v>
      </c>
      <c r="R11">
        <f>SUM(E11:Q11)</f>
        <v>35</v>
      </c>
      <c r="S11">
        <f>SUM(R10:R11)</f>
        <v>138</v>
      </c>
    </row>
    <row r="12" spans="1:19" ht="19">
      <c r="B12" s="1"/>
      <c r="C12" s="1"/>
      <c r="D12" s="13"/>
    </row>
    <row r="13" spans="1:19" ht="19">
      <c r="B13" s="1"/>
      <c r="C13" s="1"/>
      <c r="D13" s="13"/>
    </row>
    <row r="14" spans="1:19" ht="19">
      <c r="B14" s="33" t="s">
        <v>38</v>
      </c>
      <c r="C14" s="33" t="s">
        <v>39</v>
      </c>
      <c r="D14" s="13"/>
      <c r="E14" s="2">
        <v>13</v>
      </c>
      <c r="F14" s="2">
        <v>14</v>
      </c>
      <c r="G14" s="2">
        <v>54</v>
      </c>
      <c r="H14" s="2">
        <v>17</v>
      </c>
      <c r="I14" s="2">
        <v>31</v>
      </c>
      <c r="J14" s="3" t="s">
        <v>74</v>
      </c>
      <c r="K14" s="3" t="s">
        <v>73</v>
      </c>
      <c r="L14" s="3" t="s">
        <v>72</v>
      </c>
    </row>
    <row r="15" spans="1:19" ht="19">
      <c r="B15" s="33"/>
      <c r="C15" s="33"/>
      <c r="D15" s="13" t="s">
        <v>35</v>
      </c>
      <c r="E15">
        <v>14</v>
      </c>
      <c r="F15">
        <v>8</v>
      </c>
      <c r="G15">
        <v>18</v>
      </c>
      <c r="H15">
        <v>30</v>
      </c>
      <c r="I15">
        <v>1</v>
      </c>
      <c r="J15">
        <v>6</v>
      </c>
      <c r="K15">
        <v>4</v>
      </c>
      <c r="L15">
        <v>13</v>
      </c>
      <c r="R15">
        <f>SUM(E15:Q15)</f>
        <v>94</v>
      </c>
    </row>
    <row r="16" spans="1:19" ht="19">
      <c r="B16" s="1"/>
      <c r="C16" s="1"/>
      <c r="D16" s="13" t="s">
        <v>36</v>
      </c>
      <c r="E16">
        <v>1</v>
      </c>
      <c r="F16">
        <v>5</v>
      </c>
      <c r="G16">
        <v>10</v>
      </c>
      <c r="H16">
        <v>4</v>
      </c>
      <c r="I16">
        <v>3</v>
      </c>
      <c r="J16">
        <v>4</v>
      </c>
      <c r="K16">
        <v>2</v>
      </c>
      <c r="L16">
        <v>5</v>
      </c>
      <c r="R16">
        <f>SUM(E16:Q16)</f>
        <v>34</v>
      </c>
      <c r="S16">
        <f>SUM(R15:R16)</f>
        <v>128</v>
      </c>
    </row>
    <row r="17" spans="2:19" ht="19">
      <c r="B17" s="1"/>
      <c r="C17" s="1"/>
      <c r="D17" s="13"/>
      <c r="G17" s="2"/>
      <c r="H17" s="2"/>
      <c r="I17" s="2"/>
      <c r="J17" s="2"/>
      <c r="K17" s="2"/>
      <c r="L17" s="2"/>
      <c r="M17" s="2"/>
    </row>
    <row r="18" spans="2:19" ht="19">
      <c r="B18" s="33" t="s">
        <v>40</v>
      </c>
      <c r="C18" s="33" t="s">
        <v>41</v>
      </c>
      <c r="D18" s="13"/>
      <c r="E18" s="2">
        <v>2</v>
      </c>
      <c r="F18" s="2">
        <v>3</v>
      </c>
      <c r="G18" s="2">
        <v>4</v>
      </c>
      <c r="H18" s="2">
        <v>5</v>
      </c>
      <c r="I18" s="2">
        <v>14</v>
      </c>
      <c r="J18" s="2">
        <v>54</v>
      </c>
      <c r="K18" s="2">
        <v>20</v>
      </c>
      <c r="L18" s="2">
        <v>36</v>
      </c>
      <c r="M18" s="2">
        <v>35</v>
      </c>
      <c r="N18" s="2">
        <v>34</v>
      </c>
      <c r="O18" s="2">
        <v>41</v>
      </c>
      <c r="P18" s="3" t="s">
        <v>73</v>
      </c>
      <c r="Q18" s="3" t="s">
        <v>72</v>
      </c>
      <c r="R18" s="3"/>
    </row>
    <row r="19" spans="2:19" ht="19">
      <c r="B19" s="33"/>
      <c r="C19" s="33"/>
      <c r="D19" s="13" t="s">
        <v>35</v>
      </c>
      <c r="E19">
        <v>0</v>
      </c>
      <c r="F19">
        <v>1</v>
      </c>
      <c r="G19" s="8">
        <v>1</v>
      </c>
      <c r="H19" s="8">
        <v>0</v>
      </c>
      <c r="I19" s="8">
        <v>8</v>
      </c>
      <c r="J19">
        <v>18</v>
      </c>
      <c r="K19">
        <v>13</v>
      </c>
      <c r="L19">
        <v>4</v>
      </c>
      <c r="M19">
        <v>2</v>
      </c>
      <c r="N19">
        <v>1</v>
      </c>
      <c r="O19">
        <v>1</v>
      </c>
      <c r="P19">
        <v>4</v>
      </c>
      <c r="Q19">
        <v>13</v>
      </c>
      <c r="R19">
        <f>SUM(E19:Q19)</f>
        <v>66</v>
      </c>
    </row>
    <row r="20" spans="2:19" ht="19">
      <c r="B20" s="1"/>
      <c r="C20" s="1"/>
      <c r="D20" s="13" t="s">
        <v>36</v>
      </c>
      <c r="E20">
        <v>1</v>
      </c>
      <c r="F20">
        <v>0</v>
      </c>
      <c r="G20">
        <v>2</v>
      </c>
      <c r="H20">
        <v>3</v>
      </c>
      <c r="I20">
        <v>5</v>
      </c>
      <c r="J20">
        <v>10</v>
      </c>
      <c r="K20">
        <v>7</v>
      </c>
      <c r="L20">
        <v>9</v>
      </c>
      <c r="M20">
        <v>3</v>
      </c>
      <c r="N20">
        <v>1</v>
      </c>
      <c r="O20">
        <v>2</v>
      </c>
      <c r="P20">
        <v>2</v>
      </c>
      <c r="Q20">
        <v>5</v>
      </c>
      <c r="R20">
        <f>SUM(E20:Q20)</f>
        <v>50</v>
      </c>
      <c r="S20">
        <f>SUM(R19:R20)</f>
        <v>116</v>
      </c>
    </row>
    <row r="21" spans="2:19" ht="26" customHeight="1">
      <c r="B21" s="1"/>
      <c r="C21" s="1"/>
      <c r="D21" s="13"/>
    </row>
    <row r="22" spans="2:19" ht="19">
      <c r="B22" s="33"/>
      <c r="C22" s="33"/>
      <c r="D22" s="13"/>
    </row>
    <row r="23" spans="2:19" ht="19">
      <c r="B23" s="33"/>
      <c r="C23" s="33"/>
      <c r="D23" s="13"/>
      <c r="E23" s="2">
        <v>4</v>
      </c>
      <c r="F23" s="2">
        <v>5</v>
      </c>
      <c r="G23" s="2">
        <v>14</v>
      </c>
      <c r="H23" s="2">
        <v>54</v>
      </c>
      <c r="I23" s="2">
        <v>20</v>
      </c>
      <c r="J23" s="2">
        <v>36</v>
      </c>
      <c r="K23" s="3" t="s">
        <v>74</v>
      </c>
      <c r="L23" s="3" t="s">
        <v>73</v>
      </c>
      <c r="M23" s="3" t="s">
        <v>72</v>
      </c>
    </row>
    <row r="24" spans="2:19" ht="19">
      <c r="B24" s="1" t="s">
        <v>42</v>
      </c>
      <c r="C24" s="4" t="s">
        <v>43</v>
      </c>
      <c r="D24" s="13" t="s">
        <v>35</v>
      </c>
      <c r="E24">
        <v>1</v>
      </c>
      <c r="F24">
        <v>0</v>
      </c>
      <c r="G24">
        <v>8</v>
      </c>
      <c r="H24">
        <v>18</v>
      </c>
      <c r="I24">
        <v>13</v>
      </c>
      <c r="J24">
        <v>4</v>
      </c>
      <c r="K24">
        <v>5</v>
      </c>
      <c r="L24">
        <v>4</v>
      </c>
      <c r="M24">
        <v>13</v>
      </c>
      <c r="R24">
        <f>SUM(E24:Q24)</f>
        <v>66</v>
      </c>
    </row>
    <row r="25" spans="2:19" ht="19">
      <c r="B25" s="1"/>
      <c r="C25" s="1"/>
      <c r="D25" s="13" t="s">
        <v>36</v>
      </c>
      <c r="E25">
        <v>2</v>
      </c>
      <c r="F25">
        <v>3</v>
      </c>
      <c r="G25">
        <v>5</v>
      </c>
      <c r="H25">
        <v>10</v>
      </c>
      <c r="I25">
        <v>7</v>
      </c>
      <c r="J25">
        <v>9</v>
      </c>
      <c r="K25">
        <v>4</v>
      </c>
      <c r="L25">
        <v>2</v>
      </c>
      <c r="M25">
        <v>5</v>
      </c>
      <c r="R25">
        <f>SUM(E25:Q25)</f>
        <v>47</v>
      </c>
      <c r="S25">
        <f>SUM(R24:R25)</f>
        <v>113</v>
      </c>
    </row>
    <row r="26" spans="2:19" ht="19">
      <c r="B26" s="4"/>
      <c r="C26" s="4"/>
      <c r="D26" s="13"/>
    </row>
    <row r="27" spans="2:19" ht="19">
      <c r="B27" s="33" t="s">
        <v>3</v>
      </c>
      <c r="C27" s="33" t="s">
        <v>4</v>
      </c>
      <c r="D27" s="13"/>
      <c r="E27" s="2">
        <v>4</v>
      </c>
      <c r="F27" s="2">
        <v>5</v>
      </c>
      <c r="G27" s="2">
        <v>14</v>
      </c>
      <c r="H27" s="2">
        <v>54</v>
      </c>
      <c r="I27" s="2">
        <v>17</v>
      </c>
      <c r="J27" s="2">
        <v>28</v>
      </c>
      <c r="K27" s="2">
        <v>30</v>
      </c>
      <c r="L27" s="2">
        <v>34</v>
      </c>
      <c r="M27" s="2">
        <v>33</v>
      </c>
      <c r="N27" s="2">
        <v>40</v>
      </c>
    </row>
    <row r="28" spans="2:19" ht="19">
      <c r="B28" s="33"/>
      <c r="C28" s="33"/>
      <c r="D28" s="13" t="s">
        <v>35</v>
      </c>
      <c r="E28">
        <v>1</v>
      </c>
      <c r="F28">
        <v>0</v>
      </c>
      <c r="G28">
        <v>8</v>
      </c>
      <c r="H28">
        <v>18</v>
      </c>
      <c r="I28">
        <v>29</v>
      </c>
      <c r="J28">
        <v>1</v>
      </c>
      <c r="K28">
        <v>0</v>
      </c>
      <c r="L28">
        <v>1</v>
      </c>
      <c r="M28">
        <v>4</v>
      </c>
      <c r="N28">
        <v>28</v>
      </c>
      <c r="R28">
        <f>SUM(E28:Q28)</f>
        <v>90</v>
      </c>
    </row>
    <row r="29" spans="2:19" ht="19">
      <c r="B29" s="1"/>
      <c r="C29" s="1"/>
      <c r="D29" s="13" t="s">
        <v>36</v>
      </c>
      <c r="E29">
        <v>2</v>
      </c>
      <c r="F29">
        <v>3</v>
      </c>
      <c r="G29">
        <v>5</v>
      </c>
      <c r="H29">
        <v>10</v>
      </c>
      <c r="I29">
        <v>4</v>
      </c>
      <c r="J29">
        <v>1</v>
      </c>
      <c r="K29">
        <v>1</v>
      </c>
      <c r="L29">
        <v>1</v>
      </c>
      <c r="M29">
        <v>1</v>
      </c>
      <c r="N29">
        <v>9</v>
      </c>
      <c r="R29">
        <f>SUM(E29:Q29)</f>
        <v>37</v>
      </c>
      <c r="S29">
        <f>SUM(R28:R29)</f>
        <v>127</v>
      </c>
    </row>
    <row r="30" spans="2:19" ht="19">
      <c r="B30" s="1"/>
      <c r="C30" s="1"/>
      <c r="D30" s="13"/>
    </row>
    <row r="31" spans="2:19" ht="19">
      <c r="B31" s="33" t="s">
        <v>44</v>
      </c>
      <c r="C31" s="33" t="s">
        <v>45</v>
      </c>
      <c r="D31" s="13"/>
      <c r="E31" s="2">
        <v>7</v>
      </c>
      <c r="F31" s="2">
        <v>8</v>
      </c>
      <c r="G31" s="2">
        <v>50</v>
      </c>
      <c r="H31" s="2">
        <v>15</v>
      </c>
      <c r="I31" s="3" t="s">
        <v>75</v>
      </c>
      <c r="J31" s="2">
        <v>38</v>
      </c>
      <c r="K31" s="2">
        <v>43</v>
      </c>
    </row>
    <row r="32" spans="2:19" ht="19">
      <c r="B32" s="33"/>
      <c r="C32" s="33"/>
      <c r="D32" s="13" t="s">
        <v>35</v>
      </c>
      <c r="E32">
        <v>6</v>
      </c>
      <c r="F32">
        <v>11</v>
      </c>
      <c r="G32">
        <v>0</v>
      </c>
      <c r="H32">
        <v>9</v>
      </c>
      <c r="I32">
        <v>32</v>
      </c>
      <c r="J32">
        <v>6</v>
      </c>
      <c r="K32">
        <v>7</v>
      </c>
      <c r="R32">
        <f>SUM(E32:O32)</f>
        <v>71</v>
      </c>
    </row>
    <row r="33" spans="2:19" ht="19">
      <c r="B33" s="1"/>
      <c r="C33" s="1"/>
      <c r="D33" s="13" t="s">
        <v>36</v>
      </c>
      <c r="E33">
        <v>2</v>
      </c>
      <c r="F33">
        <v>3</v>
      </c>
      <c r="G33">
        <v>0</v>
      </c>
      <c r="H33">
        <v>7</v>
      </c>
      <c r="I33">
        <v>10</v>
      </c>
      <c r="J33">
        <v>1</v>
      </c>
      <c r="K33">
        <v>2</v>
      </c>
      <c r="R33">
        <f>SUM(E33:O33)</f>
        <v>25</v>
      </c>
      <c r="S33">
        <f>SUM(R32:R33)</f>
        <v>96</v>
      </c>
    </row>
    <row r="34" spans="2:19" ht="19">
      <c r="B34" s="1"/>
      <c r="C34" s="1"/>
      <c r="D34" s="13"/>
    </row>
    <row r="35" spans="2:19" ht="19">
      <c r="B35" s="33" t="s">
        <v>46</v>
      </c>
      <c r="C35" s="33" t="s">
        <v>47</v>
      </c>
      <c r="D35" s="13"/>
      <c r="E35" s="2">
        <v>5</v>
      </c>
      <c r="F35" s="2">
        <v>14</v>
      </c>
      <c r="G35" s="2">
        <v>54</v>
      </c>
      <c r="H35" s="2">
        <v>17</v>
      </c>
      <c r="I35" s="2">
        <v>31</v>
      </c>
      <c r="J35" s="3" t="s">
        <v>74</v>
      </c>
      <c r="K35" s="3" t="s">
        <v>73</v>
      </c>
      <c r="L35" s="3" t="s">
        <v>76</v>
      </c>
    </row>
    <row r="36" spans="2:19" ht="19">
      <c r="B36" s="33"/>
      <c r="C36" s="33"/>
      <c r="D36" s="13" t="s">
        <v>35</v>
      </c>
      <c r="E36">
        <v>0</v>
      </c>
      <c r="F36">
        <v>8</v>
      </c>
      <c r="G36">
        <v>18</v>
      </c>
      <c r="H36">
        <v>30</v>
      </c>
      <c r="I36">
        <v>1</v>
      </c>
      <c r="J36">
        <v>6</v>
      </c>
      <c r="K36">
        <v>5</v>
      </c>
      <c r="L36">
        <v>1</v>
      </c>
      <c r="R36">
        <f>SUM(E36:O36)</f>
        <v>69</v>
      </c>
    </row>
    <row r="37" spans="2:19" ht="19">
      <c r="B37" s="4"/>
      <c r="C37" s="4"/>
      <c r="D37" s="13" t="s">
        <v>36</v>
      </c>
      <c r="E37">
        <v>3</v>
      </c>
      <c r="F37">
        <v>5</v>
      </c>
      <c r="G37">
        <v>10</v>
      </c>
      <c r="H37">
        <v>4</v>
      </c>
      <c r="I37">
        <v>3</v>
      </c>
      <c r="J37">
        <v>4</v>
      </c>
      <c r="K37">
        <v>2</v>
      </c>
      <c r="L37">
        <v>2</v>
      </c>
      <c r="R37">
        <f>SUM(E37:O37)</f>
        <v>33</v>
      </c>
      <c r="S37">
        <f>SUM(R36:R37)</f>
        <v>102</v>
      </c>
    </row>
    <row r="38" spans="2:19" ht="19">
      <c r="B38" s="4"/>
      <c r="C38" s="4"/>
      <c r="D38" s="13"/>
    </row>
    <row r="39" spans="2:19" ht="19">
      <c r="B39" s="33" t="s">
        <v>5</v>
      </c>
      <c r="C39" s="33" t="s">
        <v>6</v>
      </c>
      <c r="D39" s="13"/>
      <c r="E39" s="2">
        <v>5</v>
      </c>
      <c r="F39" s="2">
        <v>14</v>
      </c>
      <c r="G39" s="2">
        <v>54</v>
      </c>
      <c r="H39" s="2">
        <v>17</v>
      </c>
      <c r="I39" s="2">
        <v>28</v>
      </c>
      <c r="J39" s="2">
        <v>29</v>
      </c>
      <c r="K39" s="2">
        <v>40</v>
      </c>
    </row>
    <row r="40" spans="2:19" ht="19">
      <c r="B40" s="33"/>
      <c r="C40" s="33"/>
      <c r="D40" s="13" t="s">
        <v>35</v>
      </c>
      <c r="E40">
        <v>0</v>
      </c>
      <c r="F40">
        <v>8</v>
      </c>
      <c r="G40">
        <v>18</v>
      </c>
      <c r="H40">
        <v>29</v>
      </c>
      <c r="I40">
        <v>1</v>
      </c>
      <c r="J40">
        <v>5</v>
      </c>
      <c r="K40">
        <v>28</v>
      </c>
      <c r="R40">
        <f>SUM(E40:O40)</f>
        <v>89</v>
      </c>
    </row>
    <row r="41" spans="2:19" ht="19">
      <c r="B41" s="4"/>
      <c r="C41" s="4"/>
      <c r="D41" s="13" t="s">
        <v>36</v>
      </c>
      <c r="E41" s="8">
        <v>3</v>
      </c>
      <c r="F41" s="8">
        <v>5</v>
      </c>
      <c r="G41" s="8">
        <v>10</v>
      </c>
      <c r="H41" s="8">
        <v>4</v>
      </c>
      <c r="I41" s="8">
        <v>1</v>
      </c>
      <c r="J41" s="8">
        <v>5</v>
      </c>
      <c r="K41" s="8">
        <v>9</v>
      </c>
      <c r="R41">
        <f>SUM(E41:O41)</f>
        <v>37</v>
      </c>
      <c r="S41">
        <f>SUM(R40:R41)</f>
        <v>126</v>
      </c>
    </row>
    <row r="42" spans="2:19" ht="19">
      <c r="B42" s="4"/>
      <c r="C42" s="4"/>
      <c r="D42" s="13"/>
      <c r="E42" s="8"/>
      <c r="F42" s="8"/>
      <c r="G42" s="8"/>
      <c r="H42" s="8"/>
      <c r="I42" s="8"/>
      <c r="J42" s="8"/>
      <c r="K42" s="8"/>
    </row>
    <row r="43" spans="2:19" ht="19">
      <c r="B43" s="33" t="s">
        <v>48</v>
      </c>
      <c r="C43" s="33" t="s">
        <v>49</v>
      </c>
      <c r="D43" s="13"/>
    </row>
    <row r="44" spans="2:19" ht="19">
      <c r="B44" s="33"/>
      <c r="C44" s="33"/>
      <c r="D44" s="13"/>
      <c r="E44" s="2">
        <v>5</v>
      </c>
      <c r="F44" s="2">
        <v>14</v>
      </c>
      <c r="G44" s="2">
        <v>54</v>
      </c>
      <c r="H44" s="2">
        <v>20</v>
      </c>
      <c r="I44" s="2">
        <v>36</v>
      </c>
      <c r="J44" s="3" t="s">
        <v>74</v>
      </c>
      <c r="K44" s="2">
        <v>46</v>
      </c>
      <c r="L44" s="3" t="s">
        <v>72</v>
      </c>
    </row>
    <row r="45" spans="2:19" ht="19">
      <c r="B45" s="4"/>
      <c r="C45" s="4"/>
      <c r="D45" s="13" t="s">
        <v>35</v>
      </c>
      <c r="E45">
        <v>0</v>
      </c>
      <c r="F45">
        <v>8</v>
      </c>
      <c r="G45">
        <v>18</v>
      </c>
      <c r="H45">
        <v>13</v>
      </c>
      <c r="I45">
        <v>4</v>
      </c>
      <c r="J45">
        <v>5</v>
      </c>
      <c r="K45">
        <v>4</v>
      </c>
      <c r="L45">
        <v>13</v>
      </c>
      <c r="R45">
        <f>SUM(E45:O45)</f>
        <v>65</v>
      </c>
    </row>
    <row r="46" spans="2:19" ht="19">
      <c r="B46" s="4"/>
      <c r="C46" s="4"/>
      <c r="D46" s="13" t="s">
        <v>36</v>
      </c>
      <c r="E46">
        <v>3</v>
      </c>
      <c r="F46">
        <v>5</v>
      </c>
      <c r="G46">
        <v>10</v>
      </c>
      <c r="H46">
        <v>7</v>
      </c>
      <c r="I46">
        <v>9</v>
      </c>
      <c r="J46">
        <v>4</v>
      </c>
      <c r="K46">
        <v>3</v>
      </c>
      <c r="L46">
        <v>5</v>
      </c>
      <c r="R46">
        <f>SUM(E46:O46)</f>
        <v>46</v>
      </c>
      <c r="S46">
        <f>SUM(R45:R46)</f>
        <v>111</v>
      </c>
    </row>
    <row r="47" spans="2:19" ht="19">
      <c r="B47" s="4"/>
      <c r="C47" s="4"/>
      <c r="D47" s="13"/>
    </row>
    <row r="48" spans="2:19" ht="19">
      <c r="B48" s="33" t="s">
        <v>50</v>
      </c>
      <c r="C48" s="33" t="s">
        <v>51</v>
      </c>
      <c r="D48" s="13"/>
      <c r="E48" s="2">
        <v>5</v>
      </c>
      <c r="F48" s="2">
        <v>14</v>
      </c>
      <c r="G48" s="2">
        <v>54</v>
      </c>
      <c r="H48" s="2">
        <v>20</v>
      </c>
      <c r="I48" s="2">
        <v>36</v>
      </c>
      <c r="J48" s="3" t="s">
        <v>74</v>
      </c>
      <c r="K48" s="3" t="s">
        <v>73</v>
      </c>
      <c r="L48" s="3" t="s">
        <v>76</v>
      </c>
    </row>
    <row r="49" spans="2:19" ht="19">
      <c r="B49" s="33"/>
      <c r="C49" s="33"/>
      <c r="D49" s="13" t="s">
        <v>35</v>
      </c>
      <c r="E49">
        <v>0</v>
      </c>
      <c r="F49">
        <v>8</v>
      </c>
      <c r="G49">
        <v>18</v>
      </c>
      <c r="H49">
        <v>13</v>
      </c>
      <c r="I49">
        <v>4</v>
      </c>
      <c r="J49">
        <v>5</v>
      </c>
      <c r="K49">
        <v>5</v>
      </c>
      <c r="L49">
        <v>1</v>
      </c>
      <c r="R49">
        <f>SUM(E49:O49)</f>
        <v>54</v>
      </c>
    </row>
    <row r="50" spans="2:19" ht="19">
      <c r="B50" s="4"/>
      <c r="C50" s="4"/>
      <c r="D50" s="13" t="s">
        <v>36</v>
      </c>
      <c r="E50">
        <v>3</v>
      </c>
      <c r="F50">
        <v>5</v>
      </c>
      <c r="G50">
        <v>10</v>
      </c>
      <c r="H50">
        <v>7</v>
      </c>
      <c r="I50">
        <v>9</v>
      </c>
      <c r="J50">
        <v>4</v>
      </c>
      <c r="K50">
        <v>2</v>
      </c>
      <c r="L50">
        <v>2</v>
      </c>
      <c r="R50">
        <f>SUM(E50:O50)</f>
        <v>42</v>
      </c>
      <c r="S50">
        <f>SUM(R49:R50)</f>
        <v>96</v>
      </c>
    </row>
    <row r="51" spans="2:19" ht="19">
      <c r="B51" s="4"/>
      <c r="C51" s="4"/>
      <c r="D51" s="13"/>
    </row>
    <row r="52" spans="2:19" ht="19">
      <c r="B52" s="33" t="s">
        <v>7</v>
      </c>
      <c r="C52" s="33" t="s">
        <v>8</v>
      </c>
      <c r="D52" s="13"/>
      <c r="E52" s="2">
        <v>5</v>
      </c>
      <c r="F52" s="2">
        <v>14</v>
      </c>
      <c r="G52" s="2">
        <v>54</v>
      </c>
      <c r="H52" s="2">
        <v>21</v>
      </c>
      <c r="I52" s="2">
        <v>25</v>
      </c>
      <c r="J52" s="2">
        <v>37</v>
      </c>
      <c r="K52" s="2">
        <v>38</v>
      </c>
      <c r="L52" s="2">
        <v>43</v>
      </c>
    </row>
    <row r="53" spans="2:19" ht="19">
      <c r="B53" s="33"/>
      <c r="C53" s="33"/>
      <c r="D53" s="13" t="s">
        <v>35</v>
      </c>
      <c r="E53">
        <v>0</v>
      </c>
      <c r="F53">
        <v>8</v>
      </c>
      <c r="G53">
        <v>19</v>
      </c>
      <c r="H53">
        <v>6</v>
      </c>
      <c r="I53">
        <v>2</v>
      </c>
      <c r="J53">
        <v>4</v>
      </c>
      <c r="K53">
        <v>7</v>
      </c>
      <c r="L53">
        <v>7</v>
      </c>
      <c r="R53">
        <f>SUM(E53:O53)</f>
        <v>53</v>
      </c>
    </row>
    <row r="54" spans="2:19" ht="19">
      <c r="B54" s="4"/>
      <c r="C54" s="4"/>
      <c r="D54" s="13" t="s">
        <v>36</v>
      </c>
      <c r="E54">
        <v>3</v>
      </c>
      <c r="F54">
        <v>5</v>
      </c>
      <c r="G54">
        <v>10</v>
      </c>
      <c r="H54">
        <v>1</v>
      </c>
      <c r="I54">
        <v>2</v>
      </c>
      <c r="J54">
        <v>3</v>
      </c>
      <c r="K54">
        <v>1</v>
      </c>
      <c r="L54">
        <v>2</v>
      </c>
      <c r="R54">
        <f>SUM(E54:O54)</f>
        <v>27</v>
      </c>
      <c r="S54">
        <f>SUM(R53:R54)</f>
        <v>80</v>
      </c>
    </row>
    <row r="55" spans="2:19" ht="19">
      <c r="B55" s="4"/>
      <c r="C55" s="4"/>
      <c r="D55" s="13"/>
    </row>
    <row r="56" spans="2:19" ht="19">
      <c r="B56" s="33" t="s">
        <v>9</v>
      </c>
      <c r="C56" s="33" t="s">
        <v>10</v>
      </c>
      <c r="D56" s="13"/>
      <c r="E56" s="2">
        <v>5</v>
      </c>
      <c r="F56" s="2">
        <v>14</v>
      </c>
      <c r="G56" s="2">
        <v>54</v>
      </c>
      <c r="H56" s="2">
        <v>21</v>
      </c>
      <c r="I56" s="2">
        <v>25</v>
      </c>
      <c r="J56" s="2">
        <v>37</v>
      </c>
      <c r="K56" s="2">
        <v>38</v>
      </c>
      <c r="L56" s="2">
        <v>39</v>
      </c>
      <c r="M56" s="2">
        <v>53</v>
      </c>
      <c r="N56" s="2">
        <v>52</v>
      </c>
      <c r="O56" s="2">
        <v>45</v>
      </c>
    </row>
    <row r="57" spans="2:19" ht="19">
      <c r="B57" s="33"/>
      <c r="C57" s="33"/>
      <c r="D57" s="13" t="s">
        <v>35</v>
      </c>
      <c r="E57">
        <v>0</v>
      </c>
      <c r="F57">
        <v>8</v>
      </c>
      <c r="G57">
        <v>19</v>
      </c>
      <c r="H57">
        <v>6</v>
      </c>
      <c r="I57">
        <v>2</v>
      </c>
      <c r="J57">
        <v>4</v>
      </c>
      <c r="K57">
        <v>7</v>
      </c>
      <c r="L57">
        <v>0</v>
      </c>
      <c r="M57">
        <v>0</v>
      </c>
      <c r="N57">
        <v>0</v>
      </c>
      <c r="O57">
        <v>0</v>
      </c>
      <c r="R57">
        <f>SUM(E57:O57)</f>
        <v>46</v>
      </c>
    </row>
    <row r="58" spans="2:19" ht="19">
      <c r="D58" s="13" t="s">
        <v>36</v>
      </c>
      <c r="E58">
        <v>3</v>
      </c>
      <c r="F58">
        <v>5</v>
      </c>
      <c r="G58">
        <v>10</v>
      </c>
      <c r="H58">
        <v>1</v>
      </c>
      <c r="I58">
        <v>2</v>
      </c>
      <c r="J58">
        <v>3</v>
      </c>
      <c r="K58">
        <v>1</v>
      </c>
      <c r="L58">
        <v>2</v>
      </c>
      <c r="M58">
        <v>1</v>
      </c>
      <c r="N58">
        <v>0</v>
      </c>
      <c r="O58">
        <v>3</v>
      </c>
      <c r="R58">
        <f>SUM(E58:O58)</f>
        <v>31</v>
      </c>
      <c r="S58">
        <f>SUM(R57:R58)</f>
        <v>77</v>
      </c>
    </row>
    <row r="59" spans="2:19" ht="19">
      <c r="C59" s="33" t="s">
        <v>85</v>
      </c>
      <c r="D59" s="13"/>
    </row>
    <row r="60" spans="2:19" ht="19">
      <c r="B60" s="1"/>
      <c r="C60" s="33"/>
      <c r="D60" s="13"/>
      <c r="E60" s="2">
        <v>1</v>
      </c>
      <c r="F60" s="2">
        <v>3</v>
      </c>
      <c r="G60" s="2">
        <v>4</v>
      </c>
      <c r="H60" s="2">
        <v>5</v>
      </c>
      <c r="I60" s="2">
        <v>14</v>
      </c>
      <c r="J60" s="2">
        <v>54</v>
      </c>
      <c r="K60" s="2">
        <v>20</v>
      </c>
      <c r="L60" s="2">
        <v>36</v>
      </c>
      <c r="M60" s="2" t="s">
        <v>74</v>
      </c>
      <c r="N60" s="2" t="s">
        <v>73</v>
      </c>
      <c r="O60" s="2" t="s">
        <v>72</v>
      </c>
    </row>
    <row r="61" spans="2:19" ht="20">
      <c r="B61" s="16" t="s">
        <v>52</v>
      </c>
      <c r="C61" s="33"/>
      <c r="D61" s="13" t="s">
        <v>35</v>
      </c>
      <c r="E61">
        <v>7</v>
      </c>
      <c r="F61">
        <v>1</v>
      </c>
      <c r="G61">
        <v>1</v>
      </c>
      <c r="H61">
        <v>0</v>
      </c>
      <c r="I61">
        <v>8</v>
      </c>
      <c r="J61">
        <v>18</v>
      </c>
      <c r="K61">
        <v>13</v>
      </c>
      <c r="L61">
        <v>4</v>
      </c>
      <c r="M61">
        <v>5</v>
      </c>
      <c r="N61">
        <v>4</v>
      </c>
      <c r="O61">
        <v>13</v>
      </c>
      <c r="R61">
        <f>SUM(E61:Q61)</f>
        <v>74</v>
      </c>
    </row>
    <row r="62" spans="2:19" ht="19">
      <c r="C62" s="4"/>
      <c r="D62" s="13" t="s">
        <v>36</v>
      </c>
      <c r="E62">
        <v>2</v>
      </c>
      <c r="F62">
        <v>0</v>
      </c>
      <c r="G62">
        <v>2</v>
      </c>
      <c r="H62">
        <v>3</v>
      </c>
      <c r="I62">
        <v>5</v>
      </c>
      <c r="J62">
        <v>10</v>
      </c>
      <c r="K62">
        <v>7</v>
      </c>
      <c r="L62">
        <v>9</v>
      </c>
      <c r="M62">
        <v>4</v>
      </c>
      <c r="N62">
        <v>2</v>
      </c>
      <c r="O62">
        <v>5</v>
      </c>
      <c r="R62">
        <f>SUM(E62:Q62)</f>
        <v>49</v>
      </c>
      <c r="S62">
        <f>SUM(R61:R62)</f>
        <v>123</v>
      </c>
    </row>
    <row r="63" spans="2:19" ht="19">
      <c r="C63" s="4"/>
      <c r="D63" s="13"/>
    </row>
    <row r="64" spans="2:19" ht="19">
      <c r="B64" s="33" t="s">
        <v>53</v>
      </c>
      <c r="C64" s="33" t="s">
        <v>54</v>
      </c>
      <c r="D64" s="13"/>
      <c r="E64" s="2">
        <v>8</v>
      </c>
      <c r="F64" s="2">
        <v>50</v>
      </c>
      <c r="G64" s="2">
        <v>15</v>
      </c>
      <c r="H64" s="3" t="s">
        <v>75</v>
      </c>
      <c r="I64" s="2">
        <v>38</v>
      </c>
      <c r="J64" s="2">
        <v>43</v>
      </c>
    </row>
    <row r="65" spans="2:19" ht="19">
      <c r="B65" s="33"/>
      <c r="C65" s="33"/>
      <c r="D65" s="13" t="s">
        <v>35</v>
      </c>
      <c r="E65">
        <v>11</v>
      </c>
      <c r="F65">
        <v>0</v>
      </c>
      <c r="G65">
        <v>10</v>
      </c>
      <c r="H65">
        <v>32</v>
      </c>
      <c r="I65">
        <v>6</v>
      </c>
      <c r="J65">
        <v>7</v>
      </c>
      <c r="R65">
        <f>SUM(E65:O65)</f>
        <v>66</v>
      </c>
    </row>
    <row r="66" spans="2:19" ht="19">
      <c r="B66" s="4"/>
      <c r="C66" s="4"/>
      <c r="D66" s="13" t="s">
        <v>36</v>
      </c>
      <c r="E66">
        <v>3</v>
      </c>
      <c r="F66">
        <v>0</v>
      </c>
      <c r="G66">
        <v>7</v>
      </c>
      <c r="H66">
        <v>10</v>
      </c>
      <c r="I66">
        <v>1</v>
      </c>
      <c r="J66">
        <v>2</v>
      </c>
      <c r="R66">
        <f>SUM(E66:O66)</f>
        <v>23</v>
      </c>
      <c r="S66">
        <f>SUM(R65:R66)</f>
        <v>89</v>
      </c>
    </row>
    <row r="67" spans="2:19" ht="19">
      <c r="B67" s="13"/>
      <c r="C67" s="13"/>
      <c r="D67" s="13"/>
    </row>
    <row r="68" spans="2:19" ht="19">
      <c r="B68" s="33" t="s">
        <v>11</v>
      </c>
      <c r="C68" s="33" t="s">
        <v>12</v>
      </c>
      <c r="D68" s="13"/>
      <c r="E68" s="2">
        <v>8</v>
      </c>
      <c r="F68" s="2">
        <v>50</v>
      </c>
      <c r="G68" s="2">
        <v>16</v>
      </c>
      <c r="H68" s="2">
        <v>56</v>
      </c>
      <c r="I68" s="2">
        <v>57</v>
      </c>
      <c r="J68" s="2">
        <v>27</v>
      </c>
      <c r="K68" s="2">
        <v>47</v>
      </c>
      <c r="L68" s="2">
        <v>53</v>
      </c>
      <c r="M68" s="2">
        <v>44</v>
      </c>
    </row>
    <row r="69" spans="2:19" ht="19">
      <c r="B69" s="33"/>
      <c r="C69" s="33"/>
      <c r="D69" s="29" t="s">
        <v>35</v>
      </c>
      <c r="E69">
        <v>12</v>
      </c>
      <c r="F69">
        <v>1</v>
      </c>
      <c r="G69">
        <v>17</v>
      </c>
      <c r="H69">
        <v>27</v>
      </c>
      <c r="I69">
        <v>26</v>
      </c>
      <c r="J69">
        <v>7</v>
      </c>
      <c r="K69">
        <v>0</v>
      </c>
      <c r="L69">
        <v>0</v>
      </c>
      <c r="M69">
        <v>0</v>
      </c>
      <c r="R69">
        <f>SUM(E69:O69)</f>
        <v>90</v>
      </c>
    </row>
    <row r="70" spans="2:19" ht="19">
      <c r="B70" s="4"/>
      <c r="C70" s="4"/>
      <c r="D70" s="29" t="s">
        <v>36</v>
      </c>
      <c r="E70">
        <v>3</v>
      </c>
      <c r="F70">
        <v>0</v>
      </c>
      <c r="G70">
        <v>8</v>
      </c>
      <c r="H70">
        <v>8</v>
      </c>
      <c r="I70">
        <v>6</v>
      </c>
      <c r="J70">
        <v>7</v>
      </c>
      <c r="K70">
        <v>0</v>
      </c>
      <c r="L70">
        <v>1</v>
      </c>
      <c r="M70">
        <v>2</v>
      </c>
      <c r="R70">
        <f>SUM(E70:O70)</f>
        <v>35</v>
      </c>
      <c r="S70">
        <f>SUM(R69:R70)</f>
        <v>125</v>
      </c>
    </row>
    <row r="71" spans="2:19" ht="19">
      <c r="B71" s="13"/>
      <c r="C71" s="13"/>
      <c r="D71" s="13"/>
    </row>
    <row r="72" spans="2:19" ht="19">
      <c r="B72" s="33" t="s">
        <v>13</v>
      </c>
      <c r="C72" s="33" t="s">
        <v>14</v>
      </c>
      <c r="D72" s="13"/>
      <c r="E72" s="2">
        <v>50</v>
      </c>
      <c r="F72" s="2">
        <v>15</v>
      </c>
      <c r="G72" s="2">
        <v>22</v>
      </c>
      <c r="H72" s="2">
        <v>25</v>
      </c>
      <c r="I72" s="2">
        <v>37</v>
      </c>
      <c r="J72" s="2">
        <v>38</v>
      </c>
      <c r="K72" s="2">
        <v>43</v>
      </c>
    </row>
    <row r="73" spans="2:19" ht="19">
      <c r="B73" s="33"/>
      <c r="C73" s="33"/>
      <c r="D73" s="13" t="s">
        <v>35</v>
      </c>
      <c r="E73">
        <v>0</v>
      </c>
      <c r="F73">
        <v>9</v>
      </c>
      <c r="G73">
        <v>10</v>
      </c>
      <c r="H73">
        <v>2</v>
      </c>
      <c r="I73">
        <v>4</v>
      </c>
      <c r="J73">
        <v>7</v>
      </c>
      <c r="K73">
        <v>7</v>
      </c>
      <c r="R73">
        <f>SUM(E73:O73)</f>
        <v>39</v>
      </c>
    </row>
    <row r="74" spans="2:19" ht="19">
      <c r="B74" s="4"/>
      <c r="C74" s="4"/>
      <c r="D74" s="13" t="s">
        <v>36</v>
      </c>
      <c r="E74">
        <v>0</v>
      </c>
      <c r="F74">
        <v>7</v>
      </c>
      <c r="G74">
        <v>6</v>
      </c>
      <c r="H74">
        <v>2</v>
      </c>
      <c r="I74">
        <v>3</v>
      </c>
      <c r="J74">
        <v>1</v>
      </c>
      <c r="K74">
        <v>2</v>
      </c>
      <c r="R74">
        <f>SUM(E74:O74)</f>
        <v>21</v>
      </c>
      <c r="S74">
        <f>SUM(R73:R74)</f>
        <v>60</v>
      </c>
    </row>
    <row r="75" spans="2:19" ht="19">
      <c r="B75" s="4"/>
      <c r="C75" s="4"/>
      <c r="D75" s="13"/>
    </row>
    <row r="76" spans="2:19" ht="19">
      <c r="B76" s="33" t="s">
        <v>55</v>
      </c>
      <c r="C76" s="33" t="s">
        <v>56</v>
      </c>
      <c r="D76" s="13"/>
      <c r="E76" s="2">
        <v>50</v>
      </c>
      <c r="F76" s="2">
        <v>15</v>
      </c>
      <c r="G76" s="3" t="s">
        <v>75</v>
      </c>
      <c r="H76" s="2">
        <v>38</v>
      </c>
      <c r="I76" s="2">
        <v>39</v>
      </c>
      <c r="J76" s="2">
        <v>44</v>
      </c>
    </row>
    <row r="77" spans="2:19" ht="19">
      <c r="B77" s="33"/>
      <c r="C77" s="33"/>
      <c r="D77" s="13" t="s">
        <v>35</v>
      </c>
      <c r="E77">
        <v>0</v>
      </c>
      <c r="F77">
        <v>10</v>
      </c>
      <c r="G77">
        <v>32</v>
      </c>
      <c r="H77">
        <v>8</v>
      </c>
      <c r="I77">
        <v>0</v>
      </c>
      <c r="J77">
        <v>0</v>
      </c>
      <c r="R77">
        <f>SUM(E77:O77)</f>
        <v>50</v>
      </c>
    </row>
    <row r="78" spans="2:19" ht="19">
      <c r="B78" s="4"/>
      <c r="C78" s="4"/>
      <c r="D78" s="13" t="s">
        <v>36</v>
      </c>
      <c r="E78">
        <v>0</v>
      </c>
      <c r="F78">
        <v>7</v>
      </c>
      <c r="G78">
        <v>10</v>
      </c>
      <c r="H78">
        <v>1</v>
      </c>
      <c r="I78">
        <v>2</v>
      </c>
      <c r="J78">
        <v>2</v>
      </c>
      <c r="R78">
        <f>SUM(E78:O78)</f>
        <v>22</v>
      </c>
      <c r="S78">
        <f>SUM(R77:R78)</f>
        <v>72</v>
      </c>
    </row>
    <row r="79" spans="2:19" ht="19">
      <c r="B79" s="4"/>
      <c r="C79" s="4"/>
      <c r="D79" s="13"/>
    </row>
    <row r="80" spans="2:19" ht="19">
      <c r="B80" s="33" t="s">
        <v>57</v>
      </c>
      <c r="C80" s="33" t="s">
        <v>58</v>
      </c>
      <c r="D80" s="13"/>
      <c r="E80" s="2">
        <v>50</v>
      </c>
      <c r="F80" s="2">
        <v>15</v>
      </c>
      <c r="G80" s="3" t="s">
        <v>75</v>
      </c>
      <c r="H80" s="2">
        <v>38</v>
      </c>
      <c r="I80" s="2">
        <v>43</v>
      </c>
    </row>
    <row r="81" spans="2:19" ht="19">
      <c r="B81" s="33"/>
      <c r="C81" s="33"/>
      <c r="D81" s="13" t="s">
        <v>35</v>
      </c>
      <c r="E81">
        <v>0</v>
      </c>
      <c r="F81">
        <v>10</v>
      </c>
      <c r="G81">
        <v>32</v>
      </c>
      <c r="H81">
        <v>6</v>
      </c>
      <c r="I81">
        <v>7</v>
      </c>
      <c r="R81">
        <f>SUM(E81:O81)</f>
        <v>55</v>
      </c>
    </row>
    <row r="82" spans="2:19" ht="19">
      <c r="B82" s="4"/>
      <c r="C82" s="4"/>
      <c r="D82" s="13" t="s">
        <v>36</v>
      </c>
      <c r="E82">
        <v>0</v>
      </c>
      <c r="F82">
        <v>7</v>
      </c>
      <c r="G82">
        <v>10</v>
      </c>
      <c r="H82">
        <v>1</v>
      </c>
      <c r="I82">
        <v>2</v>
      </c>
      <c r="R82">
        <f>SUM(E82:O82)</f>
        <v>20</v>
      </c>
      <c r="S82">
        <f>SUM(R81:R82)</f>
        <v>75</v>
      </c>
    </row>
    <row r="83" spans="2:19" ht="19">
      <c r="B83" s="13"/>
      <c r="C83" s="13"/>
      <c r="D83" s="13"/>
    </row>
    <row r="84" spans="2:19" ht="19">
      <c r="B84" s="33" t="s">
        <v>15</v>
      </c>
      <c r="C84" s="33" t="s">
        <v>59</v>
      </c>
      <c r="D84" s="13"/>
      <c r="E84" s="2">
        <v>50</v>
      </c>
      <c r="F84" s="2">
        <v>16</v>
      </c>
      <c r="G84" s="2">
        <v>56</v>
      </c>
      <c r="H84" s="2">
        <v>57</v>
      </c>
      <c r="I84" s="2">
        <v>27</v>
      </c>
      <c r="J84" s="2">
        <v>51</v>
      </c>
      <c r="K84" s="2">
        <v>45</v>
      </c>
    </row>
    <row r="85" spans="2:19" ht="19">
      <c r="B85" s="33"/>
      <c r="C85" s="33"/>
      <c r="D85" s="13" t="s">
        <v>35</v>
      </c>
      <c r="E85">
        <v>1</v>
      </c>
      <c r="F85">
        <v>17</v>
      </c>
      <c r="G85">
        <v>27</v>
      </c>
      <c r="H85">
        <v>26</v>
      </c>
      <c r="I85">
        <v>7</v>
      </c>
      <c r="J85">
        <v>1</v>
      </c>
      <c r="K85">
        <v>0</v>
      </c>
      <c r="R85">
        <f>SUM(E85:O85)</f>
        <v>79</v>
      </c>
    </row>
    <row r="86" spans="2:19" ht="19">
      <c r="B86" s="4"/>
      <c r="C86" s="4"/>
      <c r="D86" s="13" t="s">
        <v>36</v>
      </c>
      <c r="E86">
        <v>0</v>
      </c>
      <c r="F86">
        <v>8</v>
      </c>
      <c r="G86">
        <v>8</v>
      </c>
      <c r="H86">
        <v>6</v>
      </c>
      <c r="I86">
        <v>7</v>
      </c>
      <c r="J86">
        <v>0</v>
      </c>
      <c r="K86">
        <v>3</v>
      </c>
      <c r="R86">
        <f>SUM(E86:O86)</f>
        <v>32</v>
      </c>
      <c r="S86">
        <f>SUM(R85:R86)</f>
        <v>111</v>
      </c>
    </row>
    <row r="87" spans="2:19" ht="19">
      <c r="B87" s="13"/>
      <c r="C87" s="13"/>
      <c r="D87" s="13"/>
    </row>
    <row r="88" spans="2:19" ht="19">
      <c r="B88" s="33" t="s">
        <v>61</v>
      </c>
      <c r="C88" s="33" t="s">
        <v>60</v>
      </c>
      <c r="D88" s="13"/>
      <c r="E88" s="2">
        <v>50</v>
      </c>
      <c r="F88" s="2">
        <v>15</v>
      </c>
      <c r="G88" s="2">
        <v>22</v>
      </c>
      <c r="H88" s="2">
        <v>25</v>
      </c>
      <c r="I88" s="2">
        <v>32</v>
      </c>
      <c r="J88" s="2">
        <v>36</v>
      </c>
      <c r="K88" s="3" t="s">
        <v>74</v>
      </c>
      <c r="L88" s="3" t="s">
        <v>73</v>
      </c>
      <c r="M88" s="3" t="s">
        <v>72</v>
      </c>
    </row>
    <row r="89" spans="2:19" ht="19">
      <c r="B89" s="33"/>
      <c r="C89" s="33"/>
      <c r="D89" s="13" t="s">
        <v>35</v>
      </c>
      <c r="E89">
        <v>0</v>
      </c>
      <c r="F89">
        <v>9</v>
      </c>
      <c r="G89">
        <v>10</v>
      </c>
      <c r="H89">
        <v>2</v>
      </c>
      <c r="I89">
        <v>29</v>
      </c>
      <c r="J89">
        <v>4</v>
      </c>
      <c r="K89">
        <v>5</v>
      </c>
      <c r="L89">
        <v>4</v>
      </c>
      <c r="M89">
        <v>13</v>
      </c>
      <c r="R89">
        <f>SUM(E89:O89)</f>
        <v>76</v>
      </c>
    </row>
    <row r="90" spans="2:19" ht="19">
      <c r="B90" s="4"/>
      <c r="C90" s="4"/>
      <c r="D90" s="13" t="s">
        <v>36</v>
      </c>
      <c r="E90">
        <v>0</v>
      </c>
      <c r="F90">
        <v>7</v>
      </c>
      <c r="G90">
        <v>6</v>
      </c>
      <c r="H90">
        <v>2</v>
      </c>
      <c r="I90">
        <v>6</v>
      </c>
      <c r="J90">
        <v>9</v>
      </c>
      <c r="K90">
        <v>4</v>
      </c>
      <c r="L90">
        <v>2</v>
      </c>
      <c r="M90">
        <v>5</v>
      </c>
      <c r="R90">
        <f>SUM(E90:O90)</f>
        <v>41</v>
      </c>
      <c r="S90">
        <f>SUM(R89:R90)</f>
        <v>117</v>
      </c>
    </row>
    <row r="91" spans="2:19" ht="19">
      <c r="B91" s="13"/>
      <c r="C91" s="13"/>
      <c r="D91" s="13"/>
    </row>
    <row r="92" spans="2:19" ht="19">
      <c r="B92" s="33" t="s">
        <v>62</v>
      </c>
      <c r="C92" s="33" t="s">
        <v>63</v>
      </c>
      <c r="D92" s="13"/>
      <c r="E92" s="2">
        <v>50</v>
      </c>
      <c r="F92" s="2">
        <v>15</v>
      </c>
      <c r="G92" s="3" t="s">
        <v>75</v>
      </c>
      <c r="H92" s="2">
        <v>38</v>
      </c>
      <c r="I92" s="2">
        <v>39</v>
      </c>
      <c r="J92" s="2">
        <v>53</v>
      </c>
      <c r="K92" s="2">
        <v>52</v>
      </c>
      <c r="L92" s="2">
        <v>45</v>
      </c>
    </row>
    <row r="93" spans="2:19" ht="19">
      <c r="B93" s="33"/>
      <c r="C93" s="33"/>
      <c r="D93" s="13" t="s">
        <v>35</v>
      </c>
      <c r="E93">
        <v>0</v>
      </c>
      <c r="F93">
        <v>10</v>
      </c>
      <c r="G93">
        <v>32</v>
      </c>
      <c r="H93">
        <v>8</v>
      </c>
      <c r="I93">
        <v>0</v>
      </c>
      <c r="J93">
        <v>0</v>
      </c>
      <c r="K93">
        <v>0</v>
      </c>
      <c r="L93">
        <v>0</v>
      </c>
      <c r="R93">
        <f>SUM(E93:O93)</f>
        <v>50</v>
      </c>
    </row>
    <row r="94" spans="2:19" ht="19">
      <c r="B94" s="4"/>
      <c r="C94" s="4"/>
      <c r="D94" s="13" t="s">
        <v>36</v>
      </c>
      <c r="E94">
        <v>0</v>
      </c>
      <c r="F94">
        <v>7</v>
      </c>
      <c r="G94">
        <v>10</v>
      </c>
      <c r="H94">
        <v>1</v>
      </c>
      <c r="I94">
        <v>2</v>
      </c>
      <c r="J94">
        <v>1</v>
      </c>
      <c r="K94">
        <v>0</v>
      </c>
      <c r="L94">
        <v>3</v>
      </c>
      <c r="R94">
        <f>SUM(E94:O94)</f>
        <v>24</v>
      </c>
      <c r="S94">
        <f>SUM(R93:R94)</f>
        <v>74</v>
      </c>
    </row>
    <row r="95" spans="2:19" ht="19">
      <c r="B95" s="13"/>
      <c r="C95" s="13"/>
      <c r="D95" s="13"/>
    </row>
    <row r="96" spans="2:19" ht="19">
      <c r="B96" s="33" t="s">
        <v>16</v>
      </c>
      <c r="C96" s="33" t="s">
        <v>17</v>
      </c>
      <c r="D96" s="13"/>
      <c r="E96" s="2">
        <v>50</v>
      </c>
      <c r="F96" s="2">
        <v>16</v>
      </c>
      <c r="G96" s="2">
        <v>55</v>
      </c>
      <c r="H96" s="2">
        <v>57</v>
      </c>
      <c r="I96" s="2">
        <v>27</v>
      </c>
      <c r="J96" s="2">
        <v>47</v>
      </c>
      <c r="K96" s="2">
        <v>53</v>
      </c>
      <c r="L96" s="2">
        <v>44</v>
      </c>
    </row>
    <row r="97" spans="2:19" ht="19">
      <c r="B97" s="33"/>
      <c r="C97" s="33"/>
      <c r="D97" s="13" t="s">
        <v>35</v>
      </c>
      <c r="E97">
        <v>1</v>
      </c>
      <c r="F97">
        <v>16</v>
      </c>
      <c r="G97">
        <v>65</v>
      </c>
      <c r="H97">
        <v>26</v>
      </c>
      <c r="I97">
        <v>7</v>
      </c>
      <c r="J97">
        <v>0</v>
      </c>
      <c r="K97">
        <v>0</v>
      </c>
      <c r="L97">
        <v>0</v>
      </c>
      <c r="R97">
        <f>SUM(E97:O97)</f>
        <v>115</v>
      </c>
    </row>
    <row r="98" spans="2:19" ht="19">
      <c r="B98" s="4"/>
      <c r="C98" s="4"/>
      <c r="D98" s="13" t="s">
        <v>36</v>
      </c>
      <c r="E98">
        <v>0</v>
      </c>
      <c r="F98">
        <v>8</v>
      </c>
      <c r="G98">
        <v>4</v>
      </c>
      <c r="H98">
        <v>6</v>
      </c>
      <c r="I98">
        <v>7</v>
      </c>
      <c r="J98">
        <v>0</v>
      </c>
      <c r="K98">
        <v>1</v>
      </c>
      <c r="L98">
        <v>2</v>
      </c>
      <c r="R98">
        <f>SUM(E98:O98)</f>
        <v>28</v>
      </c>
      <c r="S98">
        <f>SUM(R97:R98)</f>
        <v>143</v>
      </c>
    </row>
    <row r="99" spans="2:19" ht="19">
      <c r="B99" s="13"/>
      <c r="C99" s="13"/>
      <c r="D99" s="13"/>
    </row>
    <row r="100" spans="2:19" ht="19">
      <c r="B100" s="33" t="s">
        <v>18</v>
      </c>
      <c r="C100" s="33" t="s">
        <v>19</v>
      </c>
      <c r="D100" s="13"/>
      <c r="E100" s="2">
        <v>50</v>
      </c>
      <c r="F100" s="2">
        <v>16</v>
      </c>
      <c r="G100" s="2">
        <v>56</v>
      </c>
      <c r="H100" s="2">
        <v>57</v>
      </c>
      <c r="I100" s="2">
        <v>27</v>
      </c>
      <c r="J100" s="2">
        <v>47</v>
      </c>
      <c r="K100" s="2">
        <v>53</v>
      </c>
      <c r="L100" s="2">
        <v>44</v>
      </c>
    </row>
    <row r="101" spans="2:19" ht="19">
      <c r="B101" s="33"/>
      <c r="C101" s="33"/>
      <c r="D101" s="13" t="s">
        <v>35</v>
      </c>
      <c r="E101">
        <v>1</v>
      </c>
      <c r="F101">
        <v>17</v>
      </c>
      <c r="G101">
        <v>27</v>
      </c>
      <c r="H101">
        <v>26</v>
      </c>
      <c r="I101">
        <v>7</v>
      </c>
      <c r="J101">
        <v>0</v>
      </c>
      <c r="K101">
        <v>0</v>
      </c>
      <c r="L101">
        <v>0</v>
      </c>
      <c r="R101">
        <f>SUM(E101:O101)</f>
        <v>78</v>
      </c>
    </row>
    <row r="102" spans="2:19" ht="19">
      <c r="B102" s="4"/>
      <c r="C102" s="4"/>
      <c r="D102" s="13" t="s">
        <v>36</v>
      </c>
      <c r="E102">
        <v>0</v>
      </c>
      <c r="F102">
        <v>8</v>
      </c>
      <c r="G102">
        <v>8</v>
      </c>
      <c r="H102">
        <v>6</v>
      </c>
      <c r="I102">
        <v>7</v>
      </c>
      <c r="J102">
        <v>0</v>
      </c>
      <c r="K102">
        <v>1</v>
      </c>
      <c r="L102">
        <v>2</v>
      </c>
      <c r="R102">
        <f>SUM(E102:O102)</f>
        <v>32</v>
      </c>
      <c r="S102">
        <f>SUM(R101:R102)</f>
        <v>110</v>
      </c>
    </row>
    <row r="103" spans="2:19" ht="19">
      <c r="B103" s="13"/>
      <c r="C103" s="13"/>
      <c r="D103" s="13"/>
    </row>
    <row r="104" spans="2:19" ht="19">
      <c r="B104" s="33" t="s">
        <v>64</v>
      </c>
      <c r="C104" s="33" t="s">
        <v>65</v>
      </c>
      <c r="D104" s="13"/>
      <c r="E104" s="2">
        <v>54</v>
      </c>
      <c r="F104" s="2">
        <v>17</v>
      </c>
      <c r="G104" s="2">
        <v>28</v>
      </c>
      <c r="H104" s="2">
        <v>30</v>
      </c>
      <c r="I104" s="2">
        <v>34</v>
      </c>
      <c r="J104" s="2">
        <v>41</v>
      </c>
      <c r="K104" s="3" t="s">
        <v>73</v>
      </c>
      <c r="L104" s="3" t="s">
        <v>72</v>
      </c>
    </row>
    <row r="105" spans="2:19" ht="19">
      <c r="B105" s="33"/>
      <c r="C105" s="33"/>
      <c r="D105" s="13" t="s">
        <v>35</v>
      </c>
      <c r="E105">
        <v>18</v>
      </c>
      <c r="F105">
        <v>29</v>
      </c>
      <c r="G105">
        <v>1</v>
      </c>
      <c r="H105">
        <v>0</v>
      </c>
      <c r="I105">
        <v>1</v>
      </c>
      <c r="J105">
        <v>1</v>
      </c>
      <c r="K105">
        <v>4</v>
      </c>
      <c r="L105">
        <v>13</v>
      </c>
      <c r="R105">
        <f>SUM(E105:O105)</f>
        <v>67</v>
      </c>
    </row>
    <row r="106" spans="2:19" ht="19">
      <c r="B106" s="4"/>
      <c r="C106" s="4"/>
      <c r="D106" s="13" t="s">
        <v>36</v>
      </c>
      <c r="E106">
        <v>10</v>
      </c>
      <c r="F106">
        <v>4</v>
      </c>
      <c r="G106">
        <v>1</v>
      </c>
      <c r="H106">
        <v>1</v>
      </c>
      <c r="I106">
        <v>1</v>
      </c>
      <c r="J106">
        <v>2</v>
      </c>
      <c r="K106">
        <v>2</v>
      </c>
      <c r="L106">
        <v>5</v>
      </c>
      <c r="R106">
        <f>SUM(E106:O106)</f>
        <v>26</v>
      </c>
      <c r="S106">
        <f>SUM(R105:R106)</f>
        <v>93</v>
      </c>
    </row>
    <row r="107" spans="2:19" ht="19">
      <c r="B107" s="13"/>
      <c r="C107" s="13"/>
      <c r="D107" s="13"/>
    </row>
    <row r="108" spans="2:19" ht="19">
      <c r="B108" s="33" t="s">
        <v>20</v>
      </c>
      <c r="C108" s="33" t="s">
        <v>21</v>
      </c>
      <c r="D108" s="13"/>
      <c r="E108" s="2">
        <v>54</v>
      </c>
      <c r="F108" s="2">
        <v>20</v>
      </c>
      <c r="G108" s="2">
        <v>36</v>
      </c>
      <c r="H108" s="2">
        <v>35</v>
      </c>
      <c r="I108" s="2">
        <v>34</v>
      </c>
      <c r="J108" s="2">
        <v>33</v>
      </c>
      <c r="K108" s="2">
        <v>40</v>
      </c>
    </row>
    <row r="109" spans="2:19" ht="19">
      <c r="B109" s="33"/>
      <c r="C109" s="33"/>
      <c r="D109" s="13" t="s">
        <v>35</v>
      </c>
      <c r="E109">
        <v>18</v>
      </c>
      <c r="F109">
        <v>13</v>
      </c>
      <c r="G109">
        <v>4</v>
      </c>
      <c r="H109">
        <v>2</v>
      </c>
      <c r="I109">
        <v>1</v>
      </c>
      <c r="J109">
        <v>4</v>
      </c>
      <c r="K109">
        <v>28</v>
      </c>
      <c r="R109">
        <f>SUM(E109:O109)</f>
        <v>70</v>
      </c>
    </row>
    <row r="110" spans="2:19" ht="19">
      <c r="B110" s="4"/>
      <c r="C110" s="4"/>
      <c r="D110" s="13" t="s">
        <v>36</v>
      </c>
      <c r="E110">
        <v>10</v>
      </c>
      <c r="F110">
        <v>7</v>
      </c>
      <c r="G110">
        <v>9</v>
      </c>
      <c r="H110">
        <v>3</v>
      </c>
      <c r="I110">
        <v>1</v>
      </c>
      <c r="J110">
        <v>1</v>
      </c>
      <c r="K110">
        <v>9</v>
      </c>
      <c r="R110">
        <f>SUM(E110:O110)</f>
        <v>40</v>
      </c>
      <c r="S110">
        <f>SUM(R109:R110)</f>
        <v>110</v>
      </c>
    </row>
    <row r="111" spans="2:19" ht="19">
      <c r="B111" s="13"/>
      <c r="C111" s="13"/>
      <c r="D111" s="13"/>
    </row>
    <row r="112" spans="2:19" ht="19">
      <c r="B112" s="33" t="s">
        <v>66</v>
      </c>
      <c r="C112" s="33" t="s">
        <v>67</v>
      </c>
      <c r="D112" s="13"/>
      <c r="E112" s="2">
        <v>54</v>
      </c>
      <c r="F112" s="2">
        <v>20</v>
      </c>
      <c r="G112" s="2">
        <v>36</v>
      </c>
      <c r="H112" s="3" t="s">
        <v>74</v>
      </c>
      <c r="I112" s="3" t="s">
        <v>73</v>
      </c>
      <c r="J112" s="3" t="s">
        <v>72</v>
      </c>
    </row>
    <row r="113" spans="2:24" ht="19">
      <c r="B113" s="33"/>
      <c r="C113" s="33"/>
      <c r="D113" s="13" t="s">
        <v>35</v>
      </c>
      <c r="E113">
        <v>18</v>
      </c>
      <c r="F113">
        <v>13</v>
      </c>
      <c r="G113">
        <v>4</v>
      </c>
      <c r="H113">
        <v>5</v>
      </c>
      <c r="I113">
        <v>4</v>
      </c>
      <c r="J113">
        <v>13</v>
      </c>
      <c r="R113">
        <f>SUM(E113:O113)</f>
        <v>57</v>
      </c>
    </row>
    <row r="114" spans="2:24" ht="19">
      <c r="B114" s="4"/>
      <c r="C114" s="4"/>
      <c r="D114" s="13" t="s">
        <v>36</v>
      </c>
      <c r="E114">
        <v>10</v>
      </c>
      <c r="F114">
        <v>7</v>
      </c>
      <c r="G114">
        <v>9</v>
      </c>
      <c r="H114">
        <v>4</v>
      </c>
      <c r="I114">
        <v>2</v>
      </c>
      <c r="J114">
        <v>5</v>
      </c>
      <c r="R114">
        <f>SUM(E114:O114)</f>
        <v>37</v>
      </c>
      <c r="S114">
        <f>SUM(R113:R114)</f>
        <v>94</v>
      </c>
    </row>
    <row r="115" spans="2:24" ht="19">
      <c r="B115" s="13"/>
      <c r="C115" s="13"/>
      <c r="D115" s="13"/>
    </row>
    <row r="116" spans="2:24" ht="19">
      <c r="B116" s="33" t="s">
        <v>68</v>
      </c>
      <c r="C116" s="33" t="s">
        <v>69</v>
      </c>
      <c r="D116" s="13"/>
      <c r="E116" s="2">
        <v>54</v>
      </c>
      <c r="F116" s="2">
        <v>20</v>
      </c>
      <c r="G116" s="2">
        <v>36</v>
      </c>
      <c r="H116" s="3" t="s">
        <v>74</v>
      </c>
      <c r="I116" s="3">
        <v>46</v>
      </c>
      <c r="J116" s="3" t="s">
        <v>76</v>
      </c>
    </row>
    <row r="117" spans="2:24" ht="19">
      <c r="B117" s="33"/>
      <c r="C117" s="33"/>
      <c r="D117" s="13" t="s">
        <v>35</v>
      </c>
      <c r="E117">
        <v>18</v>
      </c>
      <c r="F117">
        <v>13</v>
      </c>
      <c r="G117">
        <v>4</v>
      </c>
      <c r="H117">
        <v>5</v>
      </c>
      <c r="I117">
        <v>5</v>
      </c>
      <c r="J117">
        <v>1</v>
      </c>
      <c r="R117">
        <f>SUM(E117:O117)</f>
        <v>46</v>
      </c>
    </row>
    <row r="118" spans="2:24" ht="19">
      <c r="B118" s="4"/>
      <c r="C118" s="4"/>
      <c r="D118" s="13" t="s">
        <v>36</v>
      </c>
      <c r="E118">
        <v>10</v>
      </c>
      <c r="F118">
        <v>7</v>
      </c>
      <c r="G118">
        <v>9</v>
      </c>
      <c r="H118">
        <v>4</v>
      </c>
      <c r="I118">
        <v>3</v>
      </c>
      <c r="J118">
        <v>2</v>
      </c>
      <c r="R118">
        <f>SUM(E118:O118)</f>
        <v>35</v>
      </c>
      <c r="S118">
        <f>SUM(R117:R118)</f>
        <v>81</v>
      </c>
    </row>
    <row r="119" spans="2:24" ht="19">
      <c r="B119" s="13"/>
      <c r="C119" s="13"/>
      <c r="D119" s="13"/>
    </row>
    <row r="120" spans="2:24" ht="19">
      <c r="B120" s="33" t="s">
        <v>22</v>
      </c>
      <c r="C120" s="33" t="s">
        <v>23</v>
      </c>
      <c r="D120" s="13"/>
      <c r="E120" s="2">
        <v>54</v>
      </c>
      <c r="F120" s="2">
        <v>21</v>
      </c>
      <c r="G120" s="2">
        <v>25</v>
      </c>
      <c r="H120" s="2">
        <v>37</v>
      </c>
      <c r="I120" s="2">
        <v>38</v>
      </c>
      <c r="J120" s="2">
        <v>43</v>
      </c>
    </row>
    <row r="121" spans="2:24" ht="19">
      <c r="B121" s="33"/>
      <c r="C121" s="33"/>
      <c r="D121" s="13" t="s">
        <v>35</v>
      </c>
      <c r="E121">
        <v>19</v>
      </c>
      <c r="F121">
        <v>6</v>
      </c>
      <c r="G121">
        <v>2</v>
      </c>
      <c r="H121">
        <v>4</v>
      </c>
      <c r="I121">
        <v>7</v>
      </c>
      <c r="J121">
        <v>7</v>
      </c>
      <c r="R121">
        <f>SUM(E121:O121)</f>
        <v>45</v>
      </c>
    </row>
    <row r="122" spans="2:24" ht="19">
      <c r="B122" s="4"/>
      <c r="C122" s="4"/>
      <c r="D122" s="13" t="s">
        <v>36</v>
      </c>
      <c r="E122">
        <v>10</v>
      </c>
      <c r="F122">
        <v>1</v>
      </c>
      <c r="G122">
        <v>2</v>
      </c>
      <c r="H122">
        <v>3</v>
      </c>
      <c r="I122">
        <v>1</v>
      </c>
      <c r="J122">
        <v>2</v>
      </c>
      <c r="R122">
        <f>SUM(E122:O122)</f>
        <v>19</v>
      </c>
      <c r="S122">
        <f>SUM(R121:R122)</f>
        <v>64</v>
      </c>
    </row>
    <row r="123" spans="2:24" ht="19">
      <c r="B123" s="13"/>
      <c r="C123" s="13"/>
      <c r="D123" s="13"/>
    </row>
    <row r="124" spans="2:24" ht="19">
      <c r="B124" s="36" t="s">
        <v>24</v>
      </c>
      <c r="C124" s="36" t="s">
        <v>25</v>
      </c>
      <c r="D124" s="15"/>
      <c r="E124" s="5">
        <v>54</v>
      </c>
      <c r="F124" s="5">
        <v>20</v>
      </c>
      <c r="G124" s="5">
        <v>32</v>
      </c>
      <c r="H124" s="5">
        <v>37</v>
      </c>
      <c r="I124" s="5">
        <v>38</v>
      </c>
      <c r="J124" s="5">
        <v>43</v>
      </c>
      <c r="K124" s="6"/>
      <c r="L124" s="6"/>
      <c r="M124" s="6"/>
      <c r="N124" s="6"/>
      <c r="O124" s="6"/>
      <c r="R124" s="6"/>
      <c r="S124" s="6"/>
      <c r="T124" s="6"/>
      <c r="U124" s="6"/>
      <c r="V124" s="6"/>
      <c r="W124" s="6"/>
      <c r="X124" s="6"/>
    </row>
    <row r="125" spans="2:24" ht="19">
      <c r="B125" s="36"/>
      <c r="C125" s="36"/>
      <c r="D125" s="13" t="s">
        <v>35</v>
      </c>
      <c r="E125" s="6">
        <v>18</v>
      </c>
      <c r="F125" s="6">
        <v>10</v>
      </c>
      <c r="G125" s="6">
        <v>28</v>
      </c>
      <c r="H125" s="6">
        <v>3</v>
      </c>
      <c r="I125" s="6">
        <v>7</v>
      </c>
      <c r="J125" s="6">
        <v>7</v>
      </c>
      <c r="K125" s="6"/>
      <c r="L125" s="6"/>
      <c r="M125" s="6"/>
      <c r="N125" s="6"/>
      <c r="O125" s="6"/>
      <c r="R125" s="6">
        <f>SUM(E125:O125)</f>
        <v>73</v>
      </c>
      <c r="S125" s="6"/>
      <c r="T125" s="6"/>
      <c r="U125" s="6"/>
      <c r="V125" s="6"/>
      <c r="W125" s="6"/>
      <c r="X125" s="6"/>
    </row>
    <row r="126" spans="2:24" ht="19">
      <c r="B126" s="7"/>
      <c r="C126" s="7"/>
      <c r="D126" s="13" t="s">
        <v>36</v>
      </c>
      <c r="E126" s="6">
        <v>10</v>
      </c>
      <c r="F126" s="6">
        <v>7</v>
      </c>
      <c r="G126" s="6">
        <v>6</v>
      </c>
      <c r="H126" s="6">
        <v>3</v>
      </c>
      <c r="I126" s="6">
        <v>1</v>
      </c>
      <c r="J126" s="6">
        <v>2</v>
      </c>
      <c r="K126" s="6"/>
      <c r="L126" s="6"/>
      <c r="M126" s="6"/>
      <c r="N126" s="6"/>
      <c r="O126" s="6"/>
      <c r="R126" s="6">
        <f>SUM(E126:O126)</f>
        <v>29</v>
      </c>
      <c r="S126">
        <f>SUM(R125:R126)</f>
        <v>102</v>
      </c>
      <c r="T126" s="6"/>
      <c r="U126" s="6"/>
      <c r="V126" s="6"/>
      <c r="W126" s="6"/>
      <c r="X126" s="6"/>
    </row>
    <row r="127" spans="2:24" ht="19">
      <c r="B127" s="7"/>
      <c r="C127" s="7"/>
      <c r="D127" s="15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R127" s="6"/>
      <c r="T127" s="6"/>
      <c r="U127" s="6"/>
      <c r="V127" s="6"/>
      <c r="W127" s="6"/>
      <c r="X127" s="6"/>
    </row>
    <row r="128" spans="2:24" ht="19">
      <c r="B128" s="19"/>
      <c r="C128" s="19"/>
      <c r="D128" s="19"/>
      <c r="E128" s="5">
        <v>54</v>
      </c>
      <c r="F128" s="5">
        <v>20</v>
      </c>
      <c r="G128" s="5">
        <v>36</v>
      </c>
      <c r="H128" s="5">
        <v>35</v>
      </c>
      <c r="I128" s="5">
        <v>34</v>
      </c>
      <c r="J128" s="5">
        <v>41</v>
      </c>
      <c r="K128" s="22" t="s">
        <v>73</v>
      </c>
      <c r="L128" s="22" t="s">
        <v>72</v>
      </c>
      <c r="M128" s="6"/>
      <c r="N128" s="6"/>
      <c r="O128" s="6"/>
      <c r="R128" s="6"/>
      <c r="T128" s="6"/>
      <c r="U128" s="6"/>
      <c r="V128" s="6"/>
      <c r="W128" s="6"/>
      <c r="X128" s="6"/>
    </row>
    <row r="129" spans="1:24" ht="19">
      <c r="B129" s="7" t="s">
        <v>28</v>
      </c>
      <c r="C129" s="7" t="s">
        <v>70</v>
      </c>
      <c r="D129" s="18" t="s">
        <v>35</v>
      </c>
      <c r="E129" s="6">
        <v>18</v>
      </c>
      <c r="F129" s="6">
        <v>13</v>
      </c>
      <c r="G129" s="6">
        <v>4</v>
      </c>
      <c r="H129" s="6">
        <v>2</v>
      </c>
      <c r="I129" s="6">
        <v>1</v>
      </c>
      <c r="J129" s="6">
        <v>1</v>
      </c>
      <c r="K129">
        <v>4</v>
      </c>
      <c r="L129">
        <v>13</v>
      </c>
      <c r="M129" s="6"/>
      <c r="N129" s="6"/>
      <c r="O129" s="6"/>
      <c r="R129" s="6">
        <f>SUM(E129:O129)</f>
        <v>56</v>
      </c>
      <c r="T129" s="6"/>
      <c r="U129" s="6"/>
      <c r="V129" s="6"/>
      <c r="W129" s="6"/>
      <c r="X129" s="6"/>
    </row>
    <row r="130" spans="1:24" ht="19">
      <c r="B130" s="19"/>
      <c r="C130" s="19"/>
      <c r="D130" s="18" t="s">
        <v>36</v>
      </c>
      <c r="E130" s="6">
        <v>10</v>
      </c>
      <c r="F130" s="6">
        <v>7</v>
      </c>
      <c r="G130" s="6">
        <v>9</v>
      </c>
      <c r="H130" s="6">
        <v>3</v>
      </c>
      <c r="I130" s="6">
        <v>1</v>
      </c>
      <c r="J130" s="6">
        <v>2</v>
      </c>
      <c r="K130" s="6">
        <v>2</v>
      </c>
      <c r="L130" s="6">
        <v>5</v>
      </c>
      <c r="M130" s="6"/>
      <c r="N130" s="6"/>
      <c r="O130" s="6"/>
      <c r="R130" s="6">
        <f>SUM(E130:O130)</f>
        <v>39</v>
      </c>
      <c r="S130">
        <f>SUM(R129:R130)</f>
        <v>95</v>
      </c>
      <c r="T130" s="6"/>
      <c r="U130" s="6"/>
      <c r="V130" s="6"/>
      <c r="W130" s="6"/>
      <c r="X130" s="6"/>
    </row>
    <row r="131" spans="1:24" ht="19">
      <c r="B131" s="19"/>
      <c r="C131" s="19"/>
      <c r="D131" s="18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R131" s="6"/>
      <c r="T131" s="6"/>
      <c r="U131" s="6"/>
      <c r="V131" s="6"/>
      <c r="W131" s="6"/>
      <c r="X131" s="6"/>
    </row>
    <row r="132" spans="1:24" ht="19">
      <c r="B132" s="19"/>
      <c r="C132" s="19"/>
      <c r="D132" s="19"/>
      <c r="E132" s="5">
        <v>54</v>
      </c>
      <c r="F132" s="5">
        <v>20</v>
      </c>
      <c r="G132" s="5">
        <v>36</v>
      </c>
      <c r="H132" s="5">
        <v>35</v>
      </c>
      <c r="I132" s="5">
        <v>34</v>
      </c>
      <c r="J132" s="5">
        <v>41</v>
      </c>
      <c r="K132" s="5" t="s">
        <v>73</v>
      </c>
      <c r="L132" s="5" t="s">
        <v>76</v>
      </c>
      <c r="M132" s="6"/>
      <c r="N132" s="6"/>
      <c r="O132" s="6"/>
      <c r="R132" s="6"/>
      <c r="T132" s="6"/>
      <c r="U132" s="6"/>
      <c r="V132" s="6"/>
      <c r="W132" s="6"/>
      <c r="X132" s="6"/>
    </row>
    <row r="133" spans="1:24" ht="19">
      <c r="B133" s="19" t="s">
        <v>30</v>
      </c>
      <c r="C133" s="19" t="s">
        <v>71</v>
      </c>
      <c r="D133" s="21" t="s">
        <v>35</v>
      </c>
      <c r="E133" s="6">
        <v>18</v>
      </c>
      <c r="F133" s="6">
        <v>13</v>
      </c>
      <c r="G133" s="6">
        <v>4</v>
      </c>
      <c r="H133" s="6">
        <v>2</v>
      </c>
      <c r="I133" s="6">
        <v>1</v>
      </c>
      <c r="J133" s="6">
        <v>1</v>
      </c>
      <c r="K133" s="6">
        <v>5</v>
      </c>
      <c r="L133" s="6">
        <v>1</v>
      </c>
      <c r="M133" s="6"/>
      <c r="N133" s="6"/>
      <c r="O133" s="6"/>
      <c r="R133" s="6">
        <f>SUM(E133:O133)</f>
        <v>45</v>
      </c>
      <c r="T133" s="6"/>
      <c r="U133" s="6"/>
      <c r="V133" s="6"/>
      <c r="W133" s="6"/>
      <c r="X133" s="6"/>
    </row>
    <row r="134" spans="1:24" ht="19">
      <c r="B134" s="19"/>
      <c r="C134" s="19"/>
      <c r="D134" s="21" t="s">
        <v>36</v>
      </c>
      <c r="E134" s="6">
        <v>10</v>
      </c>
      <c r="F134" s="6">
        <v>7</v>
      </c>
      <c r="G134" s="6">
        <v>9</v>
      </c>
      <c r="H134" s="6">
        <v>3</v>
      </c>
      <c r="I134" s="6">
        <v>1</v>
      </c>
      <c r="J134" s="6">
        <v>2</v>
      </c>
      <c r="K134" s="6">
        <v>2</v>
      </c>
      <c r="L134" s="6">
        <v>2</v>
      </c>
      <c r="M134" s="6"/>
      <c r="N134" s="6"/>
      <c r="O134" s="6"/>
      <c r="R134" s="6">
        <f>SUM(E134:O134)</f>
        <v>36</v>
      </c>
      <c r="S134">
        <f>SUM(R133:R134)</f>
        <v>81</v>
      </c>
      <c r="T134" s="6"/>
      <c r="U134" s="6"/>
      <c r="V134" s="6"/>
      <c r="W134" s="6"/>
      <c r="X134" s="6"/>
    </row>
    <row r="135" spans="1:24" ht="19">
      <c r="B135" s="19"/>
      <c r="C135" s="19"/>
      <c r="D135" s="19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R135" s="6"/>
      <c r="T135" s="6"/>
      <c r="U135" s="6"/>
      <c r="V135" s="6"/>
      <c r="W135" s="6"/>
      <c r="X135" s="6"/>
    </row>
    <row r="136" spans="1:24" ht="19">
      <c r="B136" s="19"/>
      <c r="C136" s="19"/>
      <c r="D136" s="19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R136" s="6"/>
      <c r="T136" s="6"/>
      <c r="U136" s="6"/>
      <c r="V136" s="6"/>
      <c r="W136" s="6"/>
      <c r="X136" s="6"/>
    </row>
    <row r="137" spans="1:24" ht="19">
      <c r="B137" s="19"/>
      <c r="C137" s="19"/>
      <c r="D137" s="19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R137" s="6"/>
      <c r="T137" s="6"/>
      <c r="U137" s="6"/>
      <c r="V137" s="6"/>
      <c r="W137" s="6"/>
      <c r="X137" s="6"/>
    </row>
    <row r="138" spans="1:24" ht="26">
      <c r="A138" s="11" t="s">
        <v>29</v>
      </c>
      <c r="B138" s="7"/>
      <c r="C138" s="7"/>
      <c r="D138" s="15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R138" s="6"/>
      <c r="T138" s="6"/>
      <c r="U138" s="6"/>
      <c r="V138" s="6"/>
      <c r="W138" s="6"/>
      <c r="X138" s="6"/>
    </row>
    <row r="139" spans="1:24">
      <c r="E139" s="2"/>
      <c r="F139" s="2"/>
      <c r="G139" s="2"/>
      <c r="H139" s="2"/>
      <c r="I139" s="2"/>
      <c r="J139" s="2"/>
      <c r="K139" s="12"/>
    </row>
    <row r="140" spans="1:24">
      <c r="E140" s="5">
        <v>54</v>
      </c>
      <c r="F140" s="5">
        <v>21</v>
      </c>
      <c r="G140" s="2">
        <v>25</v>
      </c>
      <c r="H140" s="2">
        <v>37</v>
      </c>
      <c r="I140" s="2">
        <v>38</v>
      </c>
      <c r="J140" s="2">
        <v>39</v>
      </c>
      <c r="K140" s="2">
        <v>53</v>
      </c>
      <c r="L140" s="2">
        <v>52</v>
      </c>
      <c r="M140" s="2">
        <v>45</v>
      </c>
    </row>
    <row r="141" spans="1:24" ht="19">
      <c r="B141" s="9" t="s">
        <v>32</v>
      </c>
      <c r="C141" s="9" t="s">
        <v>31</v>
      </c>
      <c r="D141" s="13" t="s">
        <v>35</v>
      </c>
      <c r="E141" s="6">
        <v>19</v>
      </c>
      <c r="F141" s="6">
        <v>6</v>
      </c>
      <c r="G141">
        <v>2</v>
      </c>
      <c r="H141">
        <v>4</v>
      </c>
      <c r="I141">
        <v>9</v>
      </c>
      <c r="J141">
        <v>0</v>
      </c>
      <c r="K141">
        <v>0</v>
      </c>
      <c r="L141">
        <v>0</v>
      </c>
      <c r="M141">
        <v>0</v>
      </c>
      <c r="R141">
        <f>SUM(E141:O141)</f>
        <v>40</v>
      </c>
    </row>
    <row r="142" spans="1:24" ht="19">
      <c r="D142" s="13" t="s">
        <v>36</v>
      </c>
      <c r="E142" s="6">
        <v>10</v>
      </c>
      <c r="F142" s="6">
        <v>1</v>
      </c>
      <c r="G142">
        <v>2</v>
      </c>
      <c r="H142">
        <v>3</v>
      </c>
      <c r="I142">
        <v>1</v>
      </c>
      <c r="J142">
        <v>2</v>
      </c>
      <c r="K142">
        <v>1</v>
      </c>
      <c r="L142">
        <v>0</v>
      </c>
      <c r="M142">
        <v>3</v>
      </c>
      <c r="R142" s="6">
        <f>SUM(E142:O142)</f>
        <v>23</v>
      </c>
      <c r="S142">
        <f>SUM(R141:R142)</f>
        <v>63</v>
      </c>
    </row>
    <row r="143" spans="1:24">
      <c r="E143" s="6"/>
      <c r="F143" s="6"/>
    </row>
    <row r="144" spans="1:24">
      <c r="E144" s="5">
        <v>54</v>
      </c>
      <c r="F144" s="5">
        <v>21</v>
      </c>
      <c r="G144" s="2">
        <v>25</v>
      </c>
      <c r="H144" s="2">
        <v>37</v>
      </c>
      <c r="I144" s="2">
        <v>38</v>
      </c>
      <c r="J144" s="2">
        <v>39</v>
      </c>
      <c r="K144" s="2">
        <v>44</v>
      </c>
    </row>
    <row r="145" spans="2:19" ht="19">
      <c r="B145" s="9" t="s">
        <v>34</v>
      </c>
      <c r="C145" s="9" t="s">
        <v>33</v>
      </c>
      <c r="D145" s="13" t="s">
        <v>35</v>
      </c>
      <c r="E145" s="6">
        <v>19</v>
      </c>
      <c r="F145" s="6">
        <v>6</v>
      </c>
      <c r="G145">
        <v>2</v>
      </c>
      <c r="H145">
        <v>4</v>
      </c>
      <c r="I145">
        <v>9</v>
      </c>
      <c r="J145">
        <v>0</v>
      </c>
      <c r="K145">
        <v>0</v>
      </c>
      <c r="R145">
        <f>SUM(E145:O145)</f>
        <v>40</v>
      </c>
    </row>
    <row r="146" spans="2:19" ht="19">
      <c r="D146" s="13" t="s">
        <v>36</v>
      </c>
      <c r="E146" s="6">
        <v>10</v>
      </c>
      <c r="F146" s="6">
        <v>1</v>
      </c>
      <c r="G146">
        <v>2</v>
      </c>
      <c r="H146">
        <v>3</v>
      </c>
      <c r="I146">
        <v>1</v>
      </c>
      <c r="J146">
        <v>2</v>
      </c>
      <c r="K146">
        <v>2</v>
      </c>
      <c r="R146" s="6">
        <f>SUM(E146:O146)</f>
        <v>21</v>
      </c>
      <c r="S146">
        <f>SUM(R145:R146)</f>
        <v>61</v>
      </c>
    </row>
    <row r="147" spans="2:19">
      <c r="E147" s="6"/>
      <c r="F147" s="6"/>
      <c r="R147" s="6"/>
    </row>
    <row r="148" spans="2:19">
      <c r="E148" s="5"/>
      <c r="F148" s="5"/>
      <c r="G148" s="2"/>
      <c r="H148" s="2"/>
      <c r="I148" s="2"/>
      <c r="J148" s="2"/>
      <c r="K148" s="2"/>
      <c r="L148" s="3"/>
      <c r="R148" s="6"/>
    </row>
    <row r="149" spans="2:19" ht="20">
      <c r="B149" s="16"/>
      <c r="C149" s="9"/>
      <c r="D149" s="13"/>
      <c r="E149" s="6"/>
      <c r="F149" s="6"/>
    </row>
    <row r="150" spans="2:19" ht="19">
      <c r="D150" s="13"/>
      <c r="E150" s="6"/>
      <c r="F150" s="6"/>
    </row>
    <row r="151" spans="2:19" ht="19">
      <c r="D151" s="20"/>
      <c r="E151" s="6"/>
      <c r="F151" s="6"/>
    </row>
    <row r="152" spans="2:19" ht="19">
      <c r="D152" s="20"/>
      <c r="E152" s="5"/>
      <c r="F152" s="5"/>
      <c r="G152" s="2"/>
      <c r="H152" s="3"/>
      <c r="I152" s="2"/>
      <c r="J152" s="3"/>
    </row>
    <row r="153" spans="2:19" s="16" customFormat="1" ht="20">
      <c r="D153" s="20"/>
      <c r="E153" s="6"/>
      <c r="F153" s="6"/>
      <c r="G153" s="8"/>
      <c r="H153" s="8"/>
      <c r="I153" s="8"/>
      <c r="J153" s="8"/>
      <c r="R153" s="8"/>
      <c r="S153" s="8"/>
    </row>
    <row r="154" spans="2:19" s="16" customFormat="1" ht="20">
      <c r="D154" s="20"/>
      <c r="E154" s="6"/>
      <c r="F154" s="6"/>
      <c r="G154" s="8"/>
      <c r="H154" s="8"/>
      <c r="I154" s="8"/>
      <c r="J154" s="8"/>
      <c r="R154" s="8"/>
      <c r="S154" s="8"/>
    </row>
    <row r="155" spans="2:19" s="16" customFormat="1" ht="20">
      <c r="D155" s="20"/>
      <c r="E155" s="31"/>
    </row>
    <row r="156" spans="2:19">
      <c r="E156" s="6"/>
      <c r="F156" s="6"/>
    </row>
    <row r="157" spans="2:19">
      <c r="B157" t="s">
        <v>26</v>
      </c>
    </row>
    <row r="161" spans="1:11" ht="26">
      <c r="A161" s="11"/>
    </row>
    <row r="162" spans="1:11" ht="19">
      <c r="A162" s="23"/>
      <c r="B162" s="34" t="s">
        <v>78</v>
      </c>
      <c r="C162" s="34" t="s">
        <v>79</v>
      </c>
      <c r="D162" s="23"/>
      <c r="E162" s="24"/>
      <c r="F162" s="24"/>
      <c r="G162" s="24"/>
      <c r="H162" s="2"/>
      <c r="I162" s="2"/>
      <c r="J162" s="2"/>
    </row>
    <row r="163" spans="1:11" ht="19">
      <c r="A163" s="23"/>
      <c r="B163" s="34"/>
      <c r="C163" s="34"/>
      <c r="D163" s="23" t="s">
        <v>80</v>
      </c>
      <c r="E163" s="23" t="s">
        <v>82</v>
      </c>
      <c r="F163" s="23"/>
      <c r="G163" s="23" t="s">
        <v>83</v>
      </c>
      <c r="K163" t="s">
        <v>86</v>
      </c>
    </row>
    <row r="164" spans="1:11" ht="16" customHeight="1">
      <c r="A164" s="23" t="s">
        <v>77</v>
      </c>
      <c r="B164" s="23">
        <v>45</v>
      </c>
      <c r="C164" s="23">
        <v>2.59</v>
      </c>
      <c r="D164" s="23">
        <v>0</v>
      </c>
      <c r="E164" s="23">
        <v>1.2</v>
      </c>
      <c r="F164" s="23"/>
      <c r="G164" s="23">
        <f t="shared" ref="G164:G172" si="0">(C164-E164)</f>
        <v>1.39</v>
      </c>
      <c r="K164">
        <v>2.17</v>
      </c>
    </row>
    <row r="165" spans="1:11" ht="16" customHeight="1">
      <c r="A165" s="23"/>
      <c r="B165" s="23">
        <v>52</v>
      </c>
      <c r="C165" s="23">
        <v>0.1</v>
      </c>
      <c r="D165" s="23">
        <v>0</v>
      </c>
      <c r="E165" s="23">
        <v>0</v>
      </c>
      <c r="F165" s="23"/>
      <c r="G165" s="23">
        <f t="shared" si="0"/>
        <v>0.1</v>
      </c>
      <c r="K165">
        <v>0.1</v>
      </c>
    </row>
    <row r="166" spans="1:11" ht="16" customHeight="1">
      <c r="A166" s="23"/>
      <c r="B166" s="23">
        <v>53</v>
      </c>
      <c r="C166" s="23">
        <v>0.1</v>
      </c>
      <c r="D166" s="23">
        <v>0</v>
      </c>
      <c r="E166" s="23">
        <v>0.1</v>
      </c>
      <c r="F166" s="23"/>
      <c r="G166" s="23">
        <f t="shared" si="0"/>
        <v>0</v>
      </c>
      <c r="K166">
        <v>0.1</v>
      </c>
    </row>
    <row r="167" spans="1:11" ht="16" customHeight="1">
      <c r="A167" s="23"/>
      <c r="B167" s="23">
        <v>39</v>
      </c>
      <c r="C167" s="23">
        <v>0.87</v>
      </c>
      <c r="D167" s="23">
        <v>1</v>
      </c>
      <c r="E167" s="23">
        <v>0.87</v>
      </c>
      <c r="F167" s="23"/>
      <c r="G167" s="23">
        <f t="shared" si="0"/>
        <v>0</v>
      </c>
      <c r="K167">
        <v>0.31</v>
      </c>
    </row>
    <row r="168" spans="1:11" ht="16" customHeight="1">
      <c r="A168" s="23"/>
      <c r="B168" s="23">
        <v>38</v>
      </c>
      <c r="C168" s="23">
        <v>0.45</v>
      </c>
      <c r="D168" s="23">
        <v>1</v>
      </c>
      <c r="E168" s="23">
        <v>0</v>
      </c>
      <c r="F168" s="23"/>
      <c r="G168" s="23">
        <f t="shared" si="0"/>
        <v>0.45</v>
      </c>
      <c r="K168">
        <v>0.42</v>
      </c>
    </row>
    <row r="169" spans="1:11" ht="16" customHeight="1">
      <c r="A169" s="23"/>
      <c r="B169" s="23">
        <v>37</v>
      </c>
      <c r="C169" s="23">
        <v>0.56000000000000005</v>
      </c>
      <c r="D169" s="23">
        <v>2</v>
      </c>
      <c r="E169" s="23">
        <v>0.38</v>
      </c>
      <c r="F169" s="23"/>
      <c r="G169" s="23">
        <f t="shared" si="0"/>
        <v>0.18000000000000005</v>
      </c>
      <c r="K169">
        <v>0.45</v>
      </c>
    </row>
    <row r="170" spans="1:11" ht="16" customHeight="1">
      <c r="A170" s="23"/>
      <c r="B170" s="23">
        <v>25</v>
      </c>
      <c r="C170" s="23">
        <v>0.5</v>
      </c>
      <c r="D170" s="23">
        <v>2</v>
      </c>
      <c r="E170" s="23">
        <v>0.49</v>
      </c>
      <c r="F170" s="23"/>
      <c r="G170" s="23">
        <f t="shared" si="0"/>
        <v>1.0000000000000009E-2</v>
      </c>
      <c r="K170">
        <v>0.18</v>
      </c>
    </row>
    <row r="171" spans="1:11" ht="16" customHeight="1">
      <c r="A171" s="23"/>
      <c r="B171" s="23">
        <v>21</v>
      </c>
      <c r="C171" s="23">
        <v>0.46</v>
      </c>
      <c r="D171" s="23">
        <v>0</v>
      </c>
      <c r="E171" s="23">
        <v>0.33</v>
      </c>
      <c r="F171" s="23"/>
      <c r="G171" s="23">
        <f t="shared" si="0"/>
        <v>0.13</v>
      </c>
      <c r="K171">
        <v>0.46</v>
      </c>
    </row>
    <row r="172" spans="1:11" ht="16" customHeight="1">
      <c r="A172" s="23"/>
      <c r="B172" s="23">
        <v>54</v>
      </c>
      <c r="C172" s="23">
        <v>0.7</v>
      </c>
      <c r="D172" s="23">
        <v>18</v>
      </c>
      <c r="E172" s="23">
        <v>0.6</v>
      </c>
      <c r="F172" s="23"/>
      <c r="G172" s="23">
        <f t="shared" si="0"/>
        <v>9.9999999999999978E-2</v>
      </c>
      <c r="K172">
        <v>0.28000000000000003</v>
      </c>
    </row>
    <row r="173" spans="1:11" ht="16" customHeight="1">
      <c r="A173" s="23"/>
      <c r="B173" s="23"/>
      <c r="C173" s="23"/>
      <c r="D173" s="23"/>
      <c r="E173" s="23"/>
      <c r="F173" s="23"/>
      <c r="G173" s="23"/>
    </row>
    <row r="174" spans="1:11" ht="16" customHeight="1">
      <c r="A174" s="23" t="s">
        <v>81</v>
      </c>
      <c r="B174" s="23"/>
      <c r="C174" s="23">
        <f>SUM(C164:C172)</f>
        <v>6.33</v>
      </c>
      <c r="D174" s="23">
        <f>SUM(D164:D172)</f>
        <v>24</v>
      </c>
      <c r="E174" s="23">
        <f>SUM(E164:E172)</f>
        <v>3.97</v>
      </c>
      <c r="F174" s="23"/>
      <c r="G174" s="23">
        <f>SUM(G164:G172)</f>
        <v>2.36</v>
      </c>
      <c r="K174" s="30">
        <f>SUM(K164:K172)</f>
        <v>4.4700000000000006</v>
      </c>
    </row>
    <row r="175" spans="1:11" ht="16" customHeight="1">
      <c r="A175" s="23"/>
      <c r="B175" s="25"/>
      <c r="C175" s="25"/>
      <c r="D175" s="25"/>
      <c r="E175" s="23"/>
      <c r="F175" s="23"/>
      <c r="G175" s="23"/>
    </row>
    <row r="176" spans="1:11" ht="16" customHeight="1">
      <c r="A176" s="23"/>
      <c r="B176" s="25"/>
      <c r="C176" s="25"/>
      <c r="D176" s="25"/>
      <c r="E176" s="23"/>
      <c r="F176" s="23"/>
      <c r="G176" s="23"/>
    </row>
    <row r="177" spans="1:18" ht="16" customHeight="1">
      <c r="A177" s="23"/>
      <c r="B177" s="25"/>
      <c r="C177" s="25"/>
      <c r="D177" s="25"/>
      <c r="E177" s="23"/>
      <c r="F177" s="23"/>
      <c r="G177" s="23"/>
    </row>
    <row r="178" spans="1:18" ht="16" customHeight="1">
      <c r="A178" s="23" t="s">
        <v>84</v>
      </c>
      <c r="B178" s="25">
        <v>44</v>
      </c>
      <c r="C178" s="25">
        <v>1.98</v>
      </c>
      <c r="D178" s="25">
        <v>0</v>
      </c>
      <c r="E178" s="25">
        <v>1.39</v>
      </c>
      <c r="F178" s="23"/>
      <c r="G178" s="23">
        <f>(C178-E178)</f>
        <v>0.59000000000000008</v>
      </c>
      <c r="K178">
        <v>0.71</v>
      </c>
    </row>
    <row r="179" spans="1:18" ht="16" customHeight="1">
      <c r="A179" s="23"/>
      <c r="B179" s="25">
        <v>39</v>
      </c>
      <c r="C179" s="25">
        <v>0.87</v>
      </c>
      <c r="D179" s="25">
        <v>1</v>
      </c>
      <c r="E179" s="25">
        <v>0.87</v>
      </c>
      <c r="F179" s="23"/>
      <c r="G179" s="23">
        <f>(C179-E179)</f>
        <v>0</v>
      </c>
      <c r="K179">
        <v>0.31</v>
      </c>
    </row>
    <row r="180" spans="1:18" ht="16" customHeight="1">
      <c r="A180" s="23"/>
      <c r="B180" s="25">
        <v>38</v>
      </c>
      <c r="C180" s="25">
        <v>0.45</v>
      </c>
      <c r="D180" s="25">
        <v>1</v>
      </c>
      <c r="E180" s="25">
        <v>0</v>
      </c>
      <c r="F180" s="23"/>
      <c r="G180" s="23">
        <f t="shared" ref="G180:G184" si="1">(C180-E180)</f>
        <v>0.45</v>
      </c>
      <c r="K180">
        <v>0.42</v>
      </c>
    </row>
    <row r="181" spans="1:18" ht="16" customHeight="1">
      <c r="A181" s="23"/>
      <c r="B181" s="25">
        <v>37</v>
      </c>
      <c r="C181" s="25">
        <v>0.56000000000000005</v>
      </c>
      <c r="D181" s="25">
        <v>2</v>
      </c>
      <c r="E181" s="25">
        <v>0.38</v>
      </c>
      <c r="F181" s="23"/>
      <c r="G181" s="23">
        <f t="shared" si="1"/>
        <v>0.18000000000000005</v>
      </c>
      <c r="K181">
        <v>0.45</v>
      </c>
    </row>
    <row r="182" spans="1:18" ht="16" customHeight="1">
      <c r="A182" s="23"/>
      <c r="B182" s="25">
        <v>25</v>
      </c>
      <c r="C182" s="25">
        <v>0.5</v>
      </c>
      <c r="D182" s="25">
        <v>2</v>
      </c>
      <c r="E182" s="25">
        <v>0.49</v>
      </c>
      <c r="F182" s="23"/>
      <c r="G182" s="23">
        <f t="shared" si="1"/>
        <v>1.0000000000000009E-2</v>
      </c>
      <c r="K182">
        <v>0.18</v>
      </c>
    </row>
    <row r="183" spans="1:18" ht="16" customHeight="1">
      <c r="A183" s="23"/>
      <c r="B183" s="25">
        <v>21</v>
      </c>
      <c r="C183" s="25">
        <v>0.46</v>
      </c>
      <c r="D183" s="25">
        <v>0</v>
      </c>
      <c r="E183" s="25">
        <v>0.33</v>
      </c>
      <c r="F183" s="23"/>
      <c r="G183" s="23">
        <f t="shared" si="1"/>
        <v>0.13</v>
      </c>
      <c r="K183">
        <v>0.46</v>
      </c>
    </row>
    <row r="184" spans="1:18" ht="16" customHeight="1">
      <c r="A184" s="23"/>
      <c r="B184" s="25">
        <v>54</v>
      </c>
      <c r="C184" s="25">
        <v>0.7</v>
      </c>
      <c r="D184" s="25">
        <v>18</v>
      </c>
      <c r="E184" s="25">
        <v>0.6</v>
      </c>
      <c r="F184" s="23"/>
      <c r="G184" s="23">
        <f t="shared" si="1"/>
        <v>9.9999999999999978E-2</v>
      </c>
      <c r="K184">
        <v>0.28000000000000003</v>
      </c>
    </row>
    <row r="185" spans="1:18" ht="19">
      <c r="A185" s="23"/>
      <c r="B185" s="23"/>
      <c r="C185" s="23"/>
      <c r="D185" s="23"/>
      <c r="E185" s="26"/>
      <c r="F185" s="26"/>
      <c r="G185" s="24"/>
      <c r="H185" s="2"/>
      <c r="I185" s="2"/>
      <c r="J185" s="2"/>
      <c r="K185" s="2"/>
    </row>
    <row r="186" spans="1:18" ht="16" customHeight="1">
      <c r="A186" s="23" t="s">
        <v>81</v>
      </c>
      <c r="B186" s="27"/>
      <c r="C186" s="23">
        <f>SUM(C176:C184)</f>
        <v>5.5200000000000005</v>
      </c>
      <c r="D186" s="23">
        <f>SUM(D176:D184)</f>
        <v>24</v>
      </c>
      <c r="E186" s="23">
        <f>SUM(E176:E184)</f>
        <v>4.0599999999999996</v>
      </c>
      <c r="F186" s="28"/>
      <c r="G186" s="23">
        <f>SUM(G176:G184)</f>
        <v>1.4600000000000004</v>
      </c>
      <c r="K186" s="30">
        <f>SUM(K176:K184)</f>
        <v>2.8099999999999996</v>
      </c>
    </row>
    <row r="187" spans="1:18" ht="19">
      <c r="D187" s="17"/>
      <c r="E187" s="6"/>
      <c r="F187" s="6"/>
      <c r="R187" s="6"/>
    </row>
    <row r="188" spans="1:18" ht="19">
      <c r="D188" s="13"/>
      <c r="E188" s="6"/>
      <c r="F188" s="6"/>
      <c r="R188" s="6"/>
    </row>
    <row r="189" spans="1:18">
      <c r="E189" s="5"/>
      <c r="F189" s="5"/>
      <c r="G189" s="2"/>
      <c r="H189" s="2"/>
      <c r="I189" s="2"/>
      <c r="J189" s="2"/>
      <c r="K189" s="2"/>
      <c r="L189" s="2"/>
      <c r="M189" s="2"/>
    </row>
    <row r="190" spans="1:18" ht="19">
      <c r="B190" s="9"/>
      <c r="C190" s="9"/>
      <c r="D190" s="17"/>
      <c r="E190" s="6"/>
      <c r="F190" s="6"/>
    </row>
    <row r="191" spans="1:18" ht="19">
      <c r="D191" s="17"/>
      <c r="E191" s="6"/>
      <c r="F191" s="6"/>
      <c r="R191" s="6"/>
    </row>
    <row r="192" spans="1:18" ht="19">
      <c r="D192" s="13"/>
      <c r="E192" s="6"/>
      <c r="F192" s="6"/>
      <c r="R192" s="6"/>
    </row>
    <row r="193" spans="2:13" ht="19">
      <c r="B193" s="33"/>
      <c r="C193" s="33"/>
      <c r="D193" s="17"/>
      <c r="E193" s="2"/>
      <c r="F193" s="2"/>
      <c r="G193" s="2"/>
      <c r="H193" s="2"/>
      <c r="I193" s="2"/>
      <c r="J193" s="2"/>
      <c r="K193" s="2"/>
      <c r="L193" s="2"/>
      <c r="M193" s="2"/>
    </row>
    <row r="194" spans="2:13" ht="19">
      <c r="B194" s="33"/>
      <c r="C194" s="33"/>
      <c r="D194" s="17"/>
    </row>
    <row r="195" spans="2:13" ht="19">
      <c r="D195" s="17"/>
    </row>
    <row r="196" spans="2:13" ht="19">
      <c r="B196" s="13"/>
      <c r="C196" s="13"/>
      <c r="D196" s="13"/>
    </row>
    <row r="197" spans="2:13" ht="19">
      <c r="B197" s="33"/>
      <c r="C197" s="33"/>
      <c r="D197" s="17"/>
      <c r="E197" s="2"/>
      <c r="F197" s="2"/>
      <c r="G197" s="2"/>
      <c r="H197" s="2"/>
      <c r="I197" s="2"/>
      <c r="J197" s="2"/>
      <c r="K197" s="2"/>
      <c r="L197" s="2"/>
    </row>
    <row r="198" spans="2:13" ht="19">
      <c r="B198" s="33"/>
      <c r="C198" s="33"/>
      <c r="D198" s="17"/>
    </row>
    <row r="199" spans="2:13" ht="19">
      <c r="B199" s="17"/>
      <c r="C199" s="17"/>
      <c r="D199" s="17"/>
    </row>
    <row r="201" spans="2:13" ht="16" customHeight="1">
      <c r="B201" s="33"/>
      <c r="C201" s="33"/>
      <c r="D201" s="17"/>
      <c r="E201" s="2"/>
      <c r="F201" s="2"/>
      <c r="G201" s="2"/>
      <c r="H201" s="2"/>
      <c r="I201" s="2"/>
      <c r="J201" s="2"/>
      <c r="K201" s="2"/>
    </row>
    <row r="202" spans="2:13" ht="16" customHeight="1">
      <c r="B202" s="33"/>
      <c r="C202" s="33"/>
      <c r="D202" s="17"/>
    </row>
    <row r="203" spans="2:13" ht="19">
      <c r="B203" s="17"/>
      <c r="C203" s="17"/>
      <c r="D203" s="17"/>
    </row>
    <row r="204" spans="2:13" ht="19">
      <c r="B204" s="13"/>
      <c r="C204" s="13"/>
      <c r="D204" s="13"/>
    </row>
    <row r="205" spans="2:13" ht="19">
      <c r="B205" s="33"/>
      <c r="C205" s="33"/>
      <c r="D205" s="17"/>
      <c r="E205" s="2"/>
      <c r="F205" s="2"/>
      <c r="G205" s="2"/>
      <c r="H205" s="2"/>
      <c r="I205" s="2"/>
    </row>
    <row r="206" spans="2:13" ht="19">
      <c r="B206" s="33"/>
      <c r="C206" s="33"/>
      <c r="D206" s="17"/>
    </row>
    <row r="207" spans="2:13" ht="19">
      <c r="B207" s="17"/>
      <c r="C207" s="17"/>
      <c r="D207" s="17"/>
    </row>
    <row r="208" spans="2:13" ht="19">
      <c r="B208" s="33"/>
      <c r="C208" s="33"/>
      <c r="D208" s="13"/>
      <c r="E208" s="2"/>
      <c r="F208" s="2"/>
      <c r="G208" s="2"/>
      <c r="H208" s="2"/>
      <c r="I208" s="2"/>
      <c r="J208" s="2"/>
      <c r="K208" s="2"/>
      <c r="L208" s="2"/>
    </row>
    <row r="209" spans="2:12" ht="19">
      <c r="B209" s="33"/>
      <c r="C209" s="33"/>
      <c r="D209" s="13"/>
    </row>
    <row r="210" spans="2:12" ht="19">
      <c r="B210" s="4"/>
      <c r="C210" s="4"/>
      <c r="D210" s="13"/>
    </row>
    <row r="211" spans="2:12" ht="19">
      <c r="B211" s="33"/>
      <c r="C211" s="33"/>
      <c r="D211" s="13"/>
      <c r="E211" s="2"/>
      <c r="F211" s="2"/>
      <c r="G211" s="2"/>
      <c r="H211" s="2"/>
      <c r="I211" s="2"/>
    </row>
    <row r="212" spans="2:12" ht="19">
      <c r="B212" s="33"/>
      <c r="C212" s="33"/>
      <c r="D212" s="13"/>
    </row>
    <row r="213" spans="2:12" ht="19">
      <c r="B213" s="4"/>
      <c r="C213" s="4"/>
      <c r="D213" s="13"/>
    </row>
    <row r="214" spans="2:12" ht="19">
      <c r="B214" s="33"/>
      <c r="C214" s="33"/>
      <c r="D214" s="13"/>
      <c r="E214" s="2"/>
      <c r="F214" s="2"/>
      <c r="G214" s="2"/>
      <c r="H214" s="2"/>
      <c r="I214" s="2"/>
      <c r="J214" s="2"/>
    </row>
    <row r="215" spans="2:12" ht="19">
      <c r="B215" s="33"/>
      <c r="C215" s="33"/>
      <c r="D215" s="13"/>
    </row>
    <row r="216" spans="2:12" ht="19">
      <c r="B216" s="4"/>
      <c r="C216" s="4"/>
      <c r="D216" s="13"/>
    </row>
    <row r="217" spans="2:12" ht="19">
      <c r="B217" s="33"/>
      <c r="C217" s="33"/>
      <c r="D217" s="13"/>
      <c r="E217" s="2"/>
      <c r="F217" s="2"/>
      <c r="G217" s="2"/>
      <c r="H217" s="2"/>
      <c r="I217" s="2"/>
      <c r="J217" s="2"/>
      <c r="K217" s="2"/>
    </row>
    <row r="218" spans="2:12" ht="19">
      <c r="B218" s="33"/>
      <c r="C218" s="33"/>
      <c r="D218" s="13"/>
    </row>
    <row r="219" spans="2:12" ht="19">
      <c r="B219" s="4"/>
      <c r="C219" s="4"/>
      <c r="D219" s="13"/>
    </row>
    <row r="220" spans="2:12" ht="19">
      <c r="B220" s="33"/>
      <c r="C220" s="33"/>
      <c r="D220" s="13"/>
      <c r="E220" s="2"/>
      <c r="F220" s="2"/>
      <c r="G220" s="2"/>
      <c r="H220" s="2"/>
      <c r="I220" s="2"/>
      <c r="J220" s="2"/>
      <c r="K220" s="2"/>
    </row>
    <row r="221" spans="2:12" ht="19">
      <c r="B221" s="33"/>
      <c r="C221" s="33"/>
      <c r="D221" s="13"/>
    </row>
    <row r="222" spans="2:12" ht="19">
      <c r="B222" s="4"/>
      <c r="C222" s="4"/>
      <c r="D222" s="13"/>
    </row>
    <row r="223" spans="2:12" ht="19">
      <c r="B223" s="33"/>
      <c r="C223" s="33"/>
      <c r="D223" s="13"/>
      <c r="E223" s="2"/>
      <c r="F223" s="2"/>
      <c r="G223" s="2"/>
      <c r="H223" s="2"/>
      <c r="I223" s="2"/>
      <c r="J223" s="2"/>
      <c r="K223" s="2"/>
      <c r="L223" s="2"/>
    </row>
    <row r="224" spans="2:12" ht="19">
      <c r="B224" s="33"/>
      <c r="C224" s="33"/>
      <c r="D224" s="13"/>
    </row>
    <row r="225" spans="1:18" ht="19">
      <c r="B225" s="4"/>
      <c r="C225" s="4"/>
      <c r="D225" s="13"/>
    </row>
    <row r="226" spans="1:18">
      <c r="E226" s="2"/>
      <c r="F226" s="2"/>
      <c r="G226" s="2"/>
      <c r="H226" s="2"/>
      <c r="I226" s="2"/>
      <c r="J226" s="2"/>
      <c r="K226" s="3"/>
    </row>
    <row r="227" spans="1:18" ht="19">
      <c r="A227" s="10"/>
      <c r="B227" s="9"/>
      <c r="C227" s="9"/>
      <c r="D227" s="9"/>
      <c r="E227" s="6"/>
      <c r="F227" s="6"/>
    </row>
    <row r="228" spans="1:18">
      <c r="E228" s="6"/>
      <c r="F228" s="6"/>
      <c r="G228" s="6"/>
      <c r="H228" s="6"/>
      <c r="I228" s="6"/>
      <c r="J228" s="6"/>
      <c r="K228" s="6"/>
      <c r="R228" s="6"/>
    </row>
  </sheetData>
  <mergeCells count="81">
    <mergeCell ref="B124:B125"/>
    <mergeCell ref="C124:C125"/>
    <mergeCell ref="B112:B113"/>
    <mergeCell ref="C112:C113"/>
    <mergeCell ref="B116:B117"/>
    <mergeCell ref="C116:C117"/>
    <mergeCell ref="B120:B121"/>
    <mergeCell ref="C120:C121"/>
    <mergeCell ref="B100:B101"/>
    <mergeCell ref="C100:C101"/>
    <mergeCell ref="B104:B105"/>
    <mergeCell ref="C104:C105"/>
    <mergeCell ref="B108:B109"/>
    <mergeCell ref="C108:C109"/>
    <mergeCell ref="B88:B89"/>
    <mergeCell ref="C88:C89"/>
    <mergeCell ref="B92:B93"/>
    <mergeCell ref="C92:C93"/>
    <mergeCell ref="B96:B97"/>
    <mergeCell ref="C96:C97"/>
    <mergeCell ref="B76:B77"/>
    <mergeCell ref="C76:C77"/>
    <mergeCell ref="B80:B81"/>
    <mergeCell ref="C80:C81"/>
    <mergeCell ref="B84:B85"/>
    <mergeCell ref="C84:C85"/>
    <mergeCell ref="C59:C61"/>
    <mergeCell ref="B64:B65"/>
    <mergeCell ref="C64:C65"/>
    <mergeCell ref="B68:B69"/>
    <mergeCell ref="C68:C69"/>
    <mergeCell ref="B72:B73"/>
    <mergeCell ref="C72:C73"/>
    <mergeCell ref="A1:A3"/>
    <mergeCell ref="C7:C8"/>
    <mergeCell ref="B9:B10"/>
    <mergeCell ref="C9:C10"/>
    <mergeCell ref="B14:B15"/>
    <mergeCell ref="C14:C15"/>
    <mergeCell ref="B18:B19"/>
    <mergeCell ref="C18:C19"/>
    <mergeCell ref="B22:B23"/>
    <mergeCell ref="C22:C23"/>
    <mergeCell ref="B27:B28"/>
    <mergeCell ref="C27:C28"/>
    <mergeCell ref="B31:B32"/>
    <mergeCell ref="C31:C32"/>
    <mergeCell ref="B35:B36"/>
    <mergeCell ref="C35:C36"/>
    <mergeCell ref="B39:B40"/>
    <mergeCell ref="C39:C40"/>
    <mergeCell ref="B56:B57"/>
    <mergeCell ref="C56:C57"/>
    <mergeCell ref="B43:B44"/>
    <mergeCell ref="C43:C44"/>
    <mergeCell ref="B48:B49"/>
    <mergeCell ref="C48:C49"/>
    <mergeCell ref="B52:B53"/>
    <mergeCell ref="C52:C53"/>
    <mergeCell ref="B162:B163"/>
    <mergeCell ref="C162:C163"/>
    <mergeCell ref="B193:B194"/>
    <mergeCell ref="C193:C194"/>
    <mergeCell ref="B197:B198"/>
    <mergeCell ref="C197:C198"/>
    <mergeCell ref="B201:B202"/>
    <mergeCell ref="C201:C202"/>
    <mergeCell ref="B205:B206"/>
    <mergeCell ref="C205:C206"/>
    <mergeCell ref="B208:B209"/>
    <mergeCell ref="C208:C209"/>
    <mergeCell ref="B211:B212"/>
    <mergeCell ref="C211:C212"/>
    <mergeCell ref="B223:B224"/>
    <mergeCell ref="C223:C224"/>
    <mergeCell ref="B214:B215"/>
    <mergeCell ref="C214:C215"/>
    <mergeCell ref="B217:B218"/>
    <mergeCell ref="C217:C218"/>
    <mergeCell ref="B220:B221"/>
    <mergeCell ref="C220:C2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2020-07-29T20:06:00Z</dcterms:created>
  <dcterms:modified xsi:type="dcterms:W3CDTF">2021-02-15T21:18:11Z</dcterms:modified>
</cp:coreProperties>
</file>